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LISSI\INFORME LISSI  OVALLE\octubre\1. OBLIGACION\"/>
    </mc:Choice>
  </mc:AlternateContent>
  <xr:revisionPtr revIDLastSave="0" documentId="13_ncr:1_{52E0E502-CCF3-49A3-8307-0FE24B3CE51E}" xr6:coauthVersionLast="47" xr6:coauthVersionMax="47" xr10:uidLastSave="{00000000-0000-0000-0000-000000000000}"/>
  <bookViews>
    <workbookView xWindow="-120" yWindow="-120" windowWidth="29040" windowHeight="15720" activeTab="1" xr2:uid="{92E6608C-838D-4E9A-A39A-ACBCF2CD794C}"/>
  </bookViews>
  <sheets>
    <sheet name="VERIFICACION DE FACTURAS " sheetId="1" r:id="rId1"/>
    <sheet name="FACTURA FB4431" sheetId="2" r:id="rId2"/>
    <sheet name="2 DA VERIFICACION " sheetId="4" r:id="rId3"/>
    <sheet name="Pagos " sheetId="3" r:id="rId4"/>
  </sheets>
  <definedNames>
    <definedName name="_xlnm._FilterDatabase" localSheetId="1" hidden="1">'FACTURA FB4431'!$A$2:$Q$169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8" i="2" l="1"/>
  <c r="F146" i="2"/>
  <c r="E146" i="2"/>
  <c r="R85" i="2"/>
  <c r="Q84" i="2"/>
  <c r="W145" i="1"/>
  <c r="K85" i="2"/>
  <c r="O62" i="2"/>
  <c r="O64" i="2" s="1"/>
  <c r="O66" i="2" s="1"/>
  <c r="O61" i="2"/>
  <c r="D155" i="2" l="1"/>
  <c r="N155" i="2"/>
  <c r="L97" i="2"/>
  <c r="M27" i="1"/>
  <c r="D42" i="2"/>
  <c r="J97" i="2"/>
  <c r="D7" i="3"/>
  <c r="H59" i="2"/>
  <c r="H47" i="2"/>
  <c r="M87" i="2"/>
  <c r="J84" i="2"/>
  <c r="G82" i="2"/>
  <c r="D114" i="2"/>
  <c r="I96" i="2"/>
  <c r="Q89" i="2"/>
  <c r="D170" i="2"/>
  <c r="D29" i="2"/>
  <c r="F154" i="2" l="1"/>
  <c r="T144" i="1"/>
  <c r="T142" i="1"/>
  <c r="T143" i="1"/>
  <c r="T132" i="1"/>
  <c r="T21" i="1"/>
  <c r="T23" i="1" s="1"/>
  <c r="T20" i="1"/>
  <c r="T14" i="1"/>
  <c r="T13" i="1"/>
  <c r="T12" i="1"/>
  <c r="T11" i="1"/>
  <c r="T10" i="1"/>
  <c r="T9" i="1"/>
  <c r="T8" i="1"/>
  <c r="T7" i="1"/>
  <c r="T15" i="1" l="1"/>
  <c r="T16" i="1"/>
  <c r="T17" i="1" s="1"/>
  <c r="M14" i="1" l="1"/>
  <c r="M25" i="1"/>
</calcChain>
</file>

<file path=xl/sharedStrings.xml><?xml version="1.0" encoding="utf-8"?>
<sst xmlns="http://schemas.openxmlformats.org/spreadsheetml/2006/main" count="657" uniqueCount="204">
  <si>
    <t>PROPUESTA DETALLADA DE COSTOS PROYECTO 1749</t>
  </si>
  <si>
    <t>programa Cajita de Música y Juego con acompañamiento psicosocial</t>
  </si>
  <si>
    <t>Entrega de certificados</t>
  </si>
  <si>
    <t>Impresión cartillas y compra de carpetas</t>
  </si>
  <si>
    <t>Capacitación y seguimiento</t>
  </si>
  <si>
    <t>Clase abierta / muestra (refrigerios y transportes)</t>
  </si>
  <si>
    <t>Concierto de cierre, incluye alimentación, transportes músicos acompañantes, producción y apoyo logístico</t>
  </si>
  <si>
    <t>Estrategia de comunicaciones para el desarrollo del proyecto</t>
  </si>
  <si>
    <t>TOTAL PROYECTO 1749</t>
  </si>
  <si>
    <t xml:space="preserve">PROPUESTA DETALLADA DE COSTOS PROYECTO 1750 </t>
  </si>
  <si>
    <t>Formación Coral con acompañamiento psicosocial</t>
  </si>
  <si>
    <t>Entrega certificados</t>
  </si>
  <si>
    <t>Carpetas proyecto</t>
  </si>
  <si>
    <t>Clase abierta / muestra (refrigerios y transporte</t>
  </si>
  <si>
    <t>Concierto de cierre proceso Coral</t>
  </si>
  <si>
    <t>Estrategia de comunicaciones</t>
  </si>
  <si>
    <t>TOTAL PROYECTO 1750</t>
  </si>
  <si>
    <t>PAGO 2</t>
  </si>
  <si>
    <t>factura FE141102</t>
  </si>
  <si>
    <t xml:space="preserve">PRODUCTO </t>
  </si>
  <si>
    <t>Crayola Escolar X 12 Trensito</t>
  </si>
  <si>
    <t xml:space="preserve">CANTDAD </t>
  </si>
  <si>
    <t xml:space="preserve">VALOR TOTAL </t>
  </si>
  <si>
    <t xml:space="preserve">Papel Seda Colores Surtid </t>
  </si>
  <si>
    <t xml:space="preserve">VALOR UNITARIO </t>
  </si>
  <si>
    <t>Papel Silueta Colores 70x50 Paquete X10</t>
  </si>
  <si>
    <t>Silicona Liquida 100 Ml Pointer</t>
  </si>
  <si>
    <t>Marcador Colores Permanente 420 Pelika</t>
  </si>
  <si>
    <t>Globo Fashion R 12 X 50 Color Surtido</t>
  </si>
  <si>
    <t>Plumones Pelikan Colorella X 12</t>
  </si>
  <si>
    <t>Rollo Cinta Tela Colores 1"x50</t>
  </si>
  <si>
    <t>NETO A PAGAR</t>
  </si>
  <si>
    <t>PAPELERIA BOLIVAR</t>
  </si>
  <si>
    <t xml:space="preserve">RONALD CUELLAR </t>
  </si>
  <si>
    <t>FE166</t>
  </si>
  <si>
    <t xml:space="preserve">PAGO  3 </t>
  </si>
  <si>
    <t>PAGO DEL 40%</t>
  </si>
  <si>
    <t xml:space="preserve">PARTES DE ACCESORIOS  Y SUMINISTROS PARA ORDENADORE </t>
  </si>
  <si>
    <t>NOMINA</t>
  </si>
  <si>
    <t>COMPROBANTE POR ADQUISICIONES EFECTUADAS A PERSONAS NATURALES</t>
  </si>
  <si>
    <t>FACTURA PROVEEDOR No. 4260</t>
  </si>
  <si>
    <t>RD 24207 FP 47275 PAGO 1 DE SERVICIOS E INSUMOS DE DE REFIRGERIOS DEL CENTRO MUSICAL DE BOSA TINTAL DNEP 4727</t>
  </si>
  <si>
    <t>131,250.00</t>
  </si>
  <si>
    <t>REFIRGERIOS DEL CENTRO MUSICAL DE BOSA TINTAL</t>
  </si>
  <si>
    <t>41,400.0</t>
  </si>
  <si>
    <t>PAGO 1 DE SERVICIOS E INSUMOS DE DE REFIRGERIOS DEL CENTRO MUSICAL DE BOSA TINTAL</t>
  </si>
  <si>
    <t>FACT42773</t>
  </si>
  <si>
    <t>FACT 42604</t>
  </si>
  <si>
    <t xml:space="preserve">REFRIGERIOS </t>
  </si>
  <si>
    <t>FACT42875</t>
  </si>
  <si>
    <t>Servicios de impresión</t>
  </si>
  <si>
    <t>consumo para suministro de refrigerios del centro musical Bosa Centro</t>
  </si>
  <si>
    <t>servicio de suministro de refrigerios para el centro musical Bosa Centr</t>
  </si>
  <si>
    <t>FACT42779</t>
  </si>
  <si>
    <t>Auditorios</t>
  </si>
  <si>
    <t>Comprobante de nomina</t>
  </si>
  <si>
    <t>COMPROBANTE</t>
  </si>
  <si>
    <t xml:space="preserve">MES </t>
  </si>
  <si>
    <t xml:space="preserve">MARZO </t>
  </si>
  <si>
    <t>SAMUEL ARTURO JIMENEZ CHIQUIZA</t>
  </si>
  <si>
    <t>NORBERTO GONZALEZ CRISTHIAN ANDRES</t>
  </si>
  <si>
    <t xml:space="preserve">BENEFICIARIO  </t>
  </si>
  <si>
    <t xml:space="preserve">VALOR </t>
  </si>
  <si>
    <t>FONSECA ESPITIA DIANA MARIA</t>
  </si>
  <si>
    <t>HERNANDEZ MAZZO MARBY JULIETH</t>
  </si>
  <si>
    <t>NIÑO GONZALEZ ADRIANA</t>
  </si>
  <si>
    <t>SARMIENTO FORERO SANDRA GIOVANNA</t>
  </si>
  <si>
    <t>abril</t>
  </si>
  <si>
    <t>ADRIANA MARCELA ROZO QUINTERO</t>
  </si>
  <si>
    <t>YAQUIVE ABRIL YICENIA</t>
  </si>
  <si>
    <t>MONROY CORDOBA DEISY PAOLA</t>
  </si>
  <si>
    <t>MONROY CORDOBA YANYS NALLYBE</t>
  </si>
  <si>
    <t>MORA BETANCOURT GINNA XIMENA</t>
  </si>
  <si>
    <t>CALLEJAS CARRILLO BETTY RUTH</t>
  </si>
  <si>
    <t>mayo</t>
  </si>
  <si>
    <t>FC 42620</t>
  </si>
  <si>
    <t>FC 42619</t>
  </si>
  <si>
    <t>FC 42618</t>
  </si>
  <si>
    <t>FC 42878</t>
  </si>
  <si>
    <t>SERVICIO DE SALUD OCUPACIONAL UNIMSALUD S.A.S</t>
  </si>
  <si>
    <t>OSORIO MURILLO MARIA DEL ROSAR</t>
  </si>
  <si>
    <t xml:space="preserve">mayo </t>
  </si>
  <si>
    <t>MOSQUERA RIVERA TANIA MARCELA</t>
  </si>
  <si>
    <t>CARO SAAVEDRA MARTHA FERNANDA</t>
  </si>
  <si>
    <t>MARIA JIMENA BURGOS SANCHEZ</t>
  </si>
  <si>
    <t>BALCAZAR CAMACHO DARIO HERNAN</t>
  </si>
  <si>
    <t>LEE REVELO JENNY ALEJANDRA</t>
  </si>
  <si>
    <t>MEL FERRER GRAU</t>
  </si>
  <si>
    <t>MOLINA MARTINEZ MARGARITA ROSA</t>
  </si>
  <si>
    <t>MOROS CONTRERAS JORGE ALFREDO</t>
  </si>
  <si>
    <t>PAEZ GONZALEZ FREDY ALEJANDRO</t>
  </si>
  <si>
    <t>PRIETO AGUIRRE JUAN CAMILO</t>
  </si>
  <si>
    <t>RODRIGUEZ MALAGÓ LISETH YESSENIA</t>
  </si>
  <si>
    <t>VARON SALAMANCA NATHALIE</t>
  </si>
  <si>
    <t>GAITAN MARIN MILENA AMALIA</t>
  </si>
  <si>
    <t>ESTEBAN EMILIO BRAVO HENAO</t>
  </si>
  <si>
    <t>FC 42775</t>
  </si>
  <si>
    <t>FC 42772</t>
  </si>
  <si>
    <t>FC 42782</t>
  </si>
  <si>
    <t>FC 42870</t>
  </si>
  <si>
    <t>FC 42748</t>
  </si>
  <si>
    <t>FC 42779</t>
  </si>
  <si>
    <t>FC 42778</t>
  </si>
  <si>
    <t>FC 42900</t>
  </si>
  <si>
    <t>FC 42901</t>
  </si>
  <si>
    <t>FC 42902</t>
  </si>
  <si>
    <t>FC 42893</t>
  </si>
  <si>
    <t>FC 42888</t>
  </si>
  <si>
    <t>FC 42904</t>
  </si>
  <si>
    <t>GRAN PAPELERIA BOLIVAR S.A.S.</t>
  </si>
  <si>
    <t>FC 43496</t>
  </si>
  <si>
    <t>FC 42566</t>
  </si>
  <si>
    <t>FC 42565</t>
  </si>
  <si>
    <t>FUNDACION NUEVO MUNDO CONSTRUTORES DE LA PAZ</t>
  </si>
  <si>
    <t>JUNTA DE ACCION COMUNAL BARRIO OLARTE BOSA</t>
  </si>
  <si>
    <t>JUNTA DE ACCION COMUNAL BARRIO LA PORTADA</t>
  </si>
  <si>
    <t>JUNTA DE ACCION COMUNAL PARQUE RESIDENCIAL SAN DIEGO DE LA LOCAL</t>
  </si>
  <si>
    <t xml:space="preserve">abril </t>
  </si>
  <si>
    <t>FC 43125</t>
  </si>
  <si>
    <t>FC 43481</t>
  </si>
  <si>
    <t>FC 43482</t>
  </si>
  <si>
    <t>FC 43498</t>
  </si>
  <si>
    <t>FC 43347</t>
  </si>
  <si>
    <t>FC 43346</t>
  </si>
  <si>
    <t>FC 43608</t>
  </si>
  <si>
    <t>NT 31704</t>
  </si>
  <si>
    <t>CENTRAL NACIONAL PROVIVIENDA</t>
  </si>
  <si>
    <t>RODRIGUEZ GIL RUBEN ADOLFO</t>
  </si>
  <si>
    <t xml:space="preserve"> BRAVO NEIRA JENNY ANDREA</t>
  </si>
  <si>
    <t>FC 42604</t>
  </si>
  <si>
    <t>FC 42773</t>
  </si>
  <si>
    <t>MUÑOZ GUTIERREZ CONRADO</t>
  </si>
  <si>
    <t>MORA BAYONA LEIDY</t>
  </si>
  <si>
    <t>FC 43234</t>
  </si>
  <si>
    <t>FC 43575</t>
  </si>
  <si>
    <t>VERGARA GONZALEZ ELIZABETH</t>
  </si>
  <si>
    <t>CONTRERAS MALAGON ADRIANA MARCELA</t>
  </si>
  <si>
    <t>FC 43319</t>
  </si>
  <si>
    <t>NT 31778</t>
  </si>
  <si>
    <t>OUTSOURCING SERVICES CC SAS</t>
  </si>
  <si>
    <t>CM 17869</t>
  </si>
  <si>
    <t>CM 17870</t>
  </si>
  <si>
    <t>CM 17871</t>
  </si>
  <si>
    <t>CM 17872</t>
  </si>
  <si>
    <t>NT 31551</t>
  </si>
  <si>
    <t>NT 31552</t>
  </si>
  <si>
    <t>LUZ MERY LOPEZ GONZALEZ</t>
  </si>
  <si>
    <t>CM 17965</t>
  </si>
  <si>
    <t>CM 18021</t>
  </si>
  <si>
    <t>CM 18024</t>
  </si>
  <si>
    <t>CM 18042</t>
  </si>
  <si>
    <t>CM 18043</t>
  </si>
  <si>
    <t>CM 18046</t>
  </si>
  <si>
    <t>CM 18055</t>
  </si>
  <si>
    <t>CM 18056</t>
  </si>
  <si>
    <t>FC 42417</t>
  </si>
  <si>
    <t>TRANSPORTESTFHM S.A.S</t>
  </si>
  <si>
    <t>FC 42567</t>
  </si>
  <si>
    <t>ZAMBRANO ESTEPA CARLOS JULIO</t>
  </si>
  <si>
    <t>FC 42857</t>
  </si>
  <si>
    <t>FC 42875</t>
  </si>
  <si>
    <t>BRANDZ SAS</t>
  </si>
  <si>
    <t>FC 43344</t>
  </si>
  <si>
    <t xml:space="preserve">MAYO </t>
  </si>
  <si>
    <t>CUELLAR CAMACHO JOHN RONALD</t>
  </si>
  <si>
    <t>FC 42467</t>
  </si>
  <si>
    <t>GALINDO BECERRA NICOLAS ANDRES</t>
  </si>
  <si>
    <t xml:space="preserve">OJO DOS FAC TURAS CON MISMO NUMERO  EL MISMO MES  EN MISMO MES </t>
  </si>
  <si>
    <t>FC 43117</t>
  </si>
  <si>
    <t>RAMIREZ MANRIQUE DEISY ELIANA</t>
  </si>
  <si>
    <t>FC 42468</t>
  </si>
  <si>
    <t>ECHEVERRIA GONZALEZ GERARDO NEIL</t>
  </si>
  <si>
    <t>FC 43324</t>
  </si>
  <si>
    <t>FC 43499</t>
  </si>
  <si>
    <t>EXPRESSCOL S.A.S</t>
  </si>
  <si>
    <t>GAITAN VILLAMIL AURORA</t>
  </si>
  <si>
    <t>FC 42613</t>
  </si>
  <si>
    <t>FC 42397</t>
  </si>
  <si>
    <t>FC 42390</t>
  </si>
  <si>
    <t>FC 42402</t>
  </si>
  <si>
    <t>FC 42416</t>
  </si>
  <si>
    <t>FC 42433</t>
  </si>
  <si>
    <t xml:space="preserve">ABRIL </t>
  </si>
  <si>
    <t>VALOR</t>
  </si>
  <si>
    <t>FC 43329</t>
  </si>
  <si>
    <t>TOTALES</t>
  </si>
  <si>
    <t>total</t>
  </si>
  <si>
    <t>TOTAL MARZO -2025</t>
  </si>
  <si>
    <t>FUNDACION NACIONAL BATUTA</t>
  </si>
  <si>
    <t xml:space="preserve">PAGOS </t>
  </si>
  <si>
    <t>INFORME 1</t>
  </si>
  <si>
    <t>INFORME 2</t>
  </si>
  <si>
    <t>INFORME 3</t>
  </si>
  <si>
    <t>PENDIENTE</t>
  </si>
  <si>
    <t xml:space="preserve">VLR CONTRATO </t>
  </si>
  <si>
    <t xml:space="preserve">VALOR FACTURADO </t>
  </si>
  <si>
    <t>FORMA DE PAGO</t>
  </si>
  <si>
    <t>Pago del 30%</t>
  </si>
  <si>
    <t>COMPONENTE 1749</t>
  </si>
  <si>
    <t>Acta mensual del Comité Técnico de Seguimiento durante la ejecución del contrato. ✓ Piezas comunicativas de convocatoria aprobadas. ✓ Evidencia de la difusión en redes sociales de la Alcaldía Local de Bosa y del ejecutor. ✓ Evidencia de la distribución material gráfico de difusión ubicados en puntos estratégicos de todas las UPZ de la localidad. ✓ Formulario de inscripción de acuerdo con los lineamientos del anexo técnico, con los logotipos de la Alcaldía y los del ejecutor. ✓ Registros digitalizados en Excel y</t>
  </si>
  <si>
    <t>Acta mensual del Comité Técnico de Seguimiento durante la ejecución del contrato. ✓ Piezas comunicativas de convocatoria aprobadas. ✓ Evidencia de la difusión en redes sociales de la Alcaldía Local de Bosa y del ejecutor. ✓ Evidencia de la distribución material gráfico de difusión ubicados en puntos estratégicos de todas las UPZ de la localidad. ✓ Formulario de inscripción de acuerdo con los lineamientos del anexo técnico, con los logotipos de la Alcaldía y los del ejecutor. ✓ Registros digitalizados en Excel y Pdf de base de datos de las personas de la localidad de Bosa inscritos de acuerdo con el cronograma de actividades del contrato. ✓ Acta de reunión de articulación con las y los referentes de las instancias de participación de la Alcaldía Local</t>
  </si>
  <si>
    <t>Pago del 40%</t>
  </si>
  <si>
    <t>PAGO 3 ENTRE EL 21 MARZO AL 19 DE MAYO 2025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</si>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</sst>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_ ;\-#,##0\ "/>
    <numFmt numFmtId="165" formatCode="_(* #,##0.00_);_(* \(#,##0.00\);_(* &quot;-&quot;??_);_(@_)"/>
    <numFmt numFmtId="166" formatCode="_(* #,##0_);_(* \(#,##0\);_(* &quot;-&quot;??_);_(@_)"/>
    <numFmt numFmtId="167" formatCode="#,##0.000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theme="1"/>
      <name val="Raleway"/>
    </font>
    <font>
      <b/>
      <sz val="11"/>
      <color theme="1"/>
      <name val="Raleway"/>
    </font>
    <font>
      <sz val="11"/>
      <color theme="0"/>
      <name val="Raleway"/>
    </font>
    <font>
      <sz val="18"/>
      <color theme="1"/>
      <name val="Aptos Narrow"/>
      <family val="2"/>
      <scheme val="minor"/>
    </font>
    <font>
      <sz val="11"/>
      <color rgb="FFFF0000"/>
      <name val="Raleway"/>
    </font>
    <font>
      <sz val="11"/>
      <name val="Raleway"/>
    </font>
    <font>
      <b/>
      <sz val="11"/>
      <name val="Raleway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3" fontId="0" fillId="0" borderId="0" xfId="0" applyNumberFormat="1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43" fontId="4" fillId="0" borderId="0" xfId="1" applyFont="1"/>
    <xf numFmtId="0" fontId="5" fillId="0" borderId="0" xfId="0" applyFont="1"/>
    <xf numFmtId="3" fontId="5" fillId="0" borderId="0" xfId="0" applyNumberFormat="1" applyFont="1"/>
    <xf numFmtId="3" fontId="6" fillId="0" borderId="0" xfId="0" applyNumberFormat="1" applyFont="1"/>
    <xf numFmtId="164" fontId="0" fillId="0" borderId="0" xfId="1" applyNumberFormat="1" applyFont="1"/>
    <xf numFmtId="2" fontId="0" fillId="0" borderId="0" xfId="0" applyNumberForma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43" fontId="7" fillId="0" borderId="0" xfId="1" applyFont="1" applyAlignment="1">
      <alignment horizontal="left" vertical="top"/>
    </xf>
    <xf numFmtId="43" fontId="7" fillId="0" borderId="0" xfId="0" applyNumberFormat="1" applyFont="1" applyAlignment="1">
      <alignment horizontal="left" vertical="top"/>
    </xf>
    <xf numFmtId="43" fontId="9" fillId="0" borderId="0" xfId="0" applyNumberFormat="1" applyFont="1" applyAlignment="1">
      <alignment horizontal="left" vertical="top"/>
    </xf>
    <xf numFmtId="43" fontId="0" fillId="0" borderId="0" xfId="0" applyNumberFormat="1"/>
    <xf numFmtId="43" fontId="9" fillId="0" borderId="0" xfId="1" applyFont="1" applyAlignment="1">
      <alignment horizontal="left" vertical="top"/>
    </xf>
    <xf numFmtId="0" fontId="0" fillId="0" borderId="0" xfId="0" applyAlignment="1">
      <alignment wrapText="1"/>
    </xf>
    <xf numFmtId="43" fontId="0" fillId="0" borderId="0" xfId="0" applyNumberFormat="1" applyAlignment="1">
      <alignment horizontal="right"/>
    </xf>
    <xf numFmtId="43" fontId="2" fillId="0" borderId="0" xfId="0" applyNumberFormat="1" applyFont="1"/>
    <xf numFmtId="43" fontId="0" fillId="0" borderId="0" xfId="1" applyFont="1" applyAlignment="1">
      <alignment horizontal="right"/>
    </xf>
    <xf numFmtId="166" fontId="10" fillId="0" borderId="1" xfId="2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top"/>
    </xf>
    <xf numFmtId="166" fontId="10" fillId="0" borderId="1" xfId="2" applyNumberFormat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0" fillId="0" borderId="0" xfId="1" applyFont="1"/>
    <xf numFmtId="166" fontId="10" fillId="0" borderId="2" xfId="2" applyNumberFormat="1" applyFont="1" applyFill="1" applyBorder="1" applyAlignment="1">
      <alignment vertical="center" wrapText="1"/>
    </xf>
    <xf numFmtId="166" fontId="10" fillId="2" borderId="1" xfId="2" applyNumberFormat="1" applyFont="1" applyFill="1" applyBorder="1" applyAlignment="1">
      <alignment vertical="center" wrapText="1"/>
    </xf>
    <xf numFmtId="166" fontId="10" fillId="2" borderId="1" xfId="2" applyNumberFormat="1" applyFont="1" applyFill="1" applyBorder="1" applyAlignment="1">
      <alignment vertical="center"/>
    </xf>
    <xf numFmtId="43" fontId="10" fillId="2" borderId="1" xfId="1" applyFont="1" applyFill="1" applyBorder="1" applyAlignment="1">
      <alignment vertical="center"/>
    </xf>
    <xf numFmtId="166" fontId="10" fillId="0" borderId="1" xfId="2" applyNumberFormat="1" applyFont="1" applyFill="1" applyBorder="1" applyAlignment="1">
      <alignment horizontal="center" vertical="center" wrapText="1"/>
    </xf>
    <xf numFmtId="166" fontId="10" fillId="3" borderId="1" xfId="2" applyNumberFormat="1" applyFont="1" applyFill="1" applyBorder="1" applyAlignment="1">
      <alignment vertical="center"/>
    </xf>
    <xf numFmtId="166" fontId="0" fillId="0" borderId="0" xfId="0" applyNumberFormat="1"/>
    <xf numFmtId="166" fontId="10" fillId="0" borderId="3" xfId="2" applyNumberFormat="1" applyFont="1" applyFill="1" applyBorder="1" applyAlignment="1">
      <alignment vertical="center" wrapText="1"/>
    </xf>
    <xf numFmtId="166" fontId="10" fillId="0" borderId="0" xfId="2" applyNumberFormat="1" applyFont="1" applyFill="1" applyBorder="1" applyAlignment="1">
      <alignment vertical="center" wrapText="1"/>
    </xf>
    <xf numFmtId="166" fontId="11" fillId="0" borderId="1" xfId="2" applyNumberFormat="1" applyFont="1" applyFill="1" applyBorder="1" applyAlignment="1">
      <alignment vertical="center"/>
    </xf>
    <xf numFmtId="43" fontId="11" fillId="0" borderId="1" xfId="1" applyFont="1" applyFill="1" applyBorder="1" applyAlignment="1">
      <alignment vertical="center"/>
    </xf>
    <xf numFmtId="167" fontId="0" fillId="0" borderId="0" xfId="0" applyNumberFormat="1"/>
    <xf numFmtId="167" fontId="10" fillId="0" borderId="1" xfId="2" applyNumberFormat="1" applyFont="1" applyFill="1" applyBorder="1" applyAlignment="1">
      <alignment vertical="center"/>
    </xf>
    <xf numFmtId="167" fontId="10" fillId="2" borderId="1" xfId="2" applyNumberFormat="1" applyFont="1" applyFill="1" applyBorder="1" applyAlignment="1">
      <alignment vertical="center"/>
    </xf>
    <xf numFmtId="167" fontId="10" fillId="0" borderId="1" xfId="2" applyNumberFormat="1" applyFont="1" applyFill="1" applyBorder="1" applyAlignment="1">
      <alignment vertical="center" wrapText="1"/>
    </xf>
    <xf numFmtId="167" fontId="10" fillId="0" borderId="1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43" fontId="2" fillId="0" borderId="0" xfId="1" applyFont="1"/>
    <xf numFmtId="166" fontId="11" fillId="0" borderId="3" xfId="2" applyNumberFormat="1" applyFont="1" applyFill="1" applyBorder="1" applyAlignment="1">
      <alignment vertical="center" wrapText="1"/>
    </xf>
    <xf numFmtId="167" fontId="2" fillId="0" borderId="0" xfId="0" applyNumberFormat="1" applyFont="1"/>
    <xf numFmtId="166" fontId="2" fillId="0" borderId="0" xfId="0" applyNumberFormat="1" applyFont="1"/>
    <xf numFmtId="166" fontId="10" fillId="4" borderId="1" xfId="2" applyNumberFormat="1" applyFont="1" applyFill="1" applyBorder="1" applyAlignment="1">
      <alignment vertical="center"/>
    </xf>
    <xf numFmtId="3" fontId="2" fillId="0" borderId="0" xfId="0" applyNumberFormat="1" applyFont="1"/>
    <xf numFmtId="3" fontId="0" fillId="4" borderId="0" xfId="0" applyNumberFormat="1" applyFill="1"/>
    <xf numFmtId="166" fontId="12" fillId="4" borderId="1" xfId="2" applyNumberFormat="1" applyFont="1" applyFill="1" applyBorder="1" applyAlignment="1">
      <alignment vertical="center"/>
    </xf>
    <xf numFmtId="166" fontId="10" fillId="4" borderId="1" xfId="2" applyNumberFormat="1" applyFont="1" applyFill="1" applyBorder="1" applyAlignment="1">
      <alignment vertical="center" wrapText="1"/>
    </xf>
    <xf numFmtId="0" fontId="10" fillId="4" borderId="0" xfId="0" applyFont="1" applyFill="1" applyAlignment="1">
      <alignment vertical="center"/>
    </xf>
    <xf numFmtId="166" fontId="11" fillId="2" borderId="1" xfId="2" applyNumberFormat="1" applyFont="1" applyFill="1" applyBorder="1" applyAlignment="1">
      <alignment vertical="center"/>
    </xf>
    <xf numFmtId="166" fontId="11" fillId="0" borderId="1" xfId="2" applyNumberFormat="1" applyFont="1" applyFill="1" applyBorder="1" applyAlignment="1">
      <alignment vertical="center" wrapText="1"/>
    </xf>
    <xf numFmtId="166" fontId="10" fillId="5" borderId="1" xfId="2" applyNumberFormat="1" applyFont="1" applyFill="1" applyBorder="1" applyAlignment="1">
      <alignment vertical="center"/>
    </xf>
    <xf numFmtId="167" fontId="10" fillId="5" borderId="1" xfId="2" applyNumberFormat="1" applyFont="1" applyFill="1" applyBorder="1" applyAlignment="1">
      <alignment vertical="center"/>
    </xf>
    <xf numFmtId="166" fontId="10" fillId="6" borderId="1" xfId="2" applyNumberFormat="1" applyFont="1" applyFill="1" applyBorder="1" applyAlignment="1">
      <alignment vertical="center"/>
    </xf>
    <xf numFmtId="167" fontId="10" fillId="6" borderId="1" xfId="2" applyNumberFormat="1" applyFont="1" applyFill="1" applyBorder="1" applyAlignment="1">
      <alignment vertical="center"/>
    </xf>
    <xf numFmtId="166" fontId="10" fillId="7" borderId="1" xfId="2" applyNumberFormat="1" applyFont="1" applyFill="1" applyBorder="1" applyAlignment="1">
      <alignment vertical="center"/>
    </xf>
    <xf numFmtId="167" fontId="10" fillId="7" borderId="1" xfId="2" applyNumberFormat="1" applyFont="1" applyFill="1" applyBorder="1" applyAlignment="1">
      <alignment vertical="center"/>
    </xf>
    <xf numFmtId="166" fontId="10" fillId="8" borderId="1" xfId="2" applyNumberFormat="1" applyFont="1" applyFill="1" applyBorder="1" applyAlignment="1">
      <alignment vertical="center"/>
    </xf>
    <xf numFmtId="167" fontId="10" fillId="8" borderId="1" xfId="2" applyNumberFormat="1" applyFont="1" applyFill="1" applyBorder="1" applyAlignment="1">
      <alignment vertical="center"/>
    </xf>
    <xf numFmtId="166" fontId="10" fillId="9" borderId="1" xfId="2" applyNumberFormat="1" applyFont="1" applyFill="1" applyBorder="1" applyAlignment="1">
      <alignment vertical="center"/>
    </xf>
    <xf numFmtId="167" fontId="10" fillId="9" borderId="1" xfId="2" applyNumberFormat="1" applyFont="1" applyFill="1" applyBorder="1" applyAlignment="1">
      <alignment vertical="center"/>
    </xf>
    <xf numFmtId="166" fontId="10" fillId="10" borderId="1" xfId="2" applyNumberFormat="1" applyFont="1" applyFill="1" applyBorder="1" applyAlignment="1">
      <alignment vertical="center"/>
    </xf>
    <xf numFmtId="167" fontId="10" fillId="10" borderId="1" xfId="2" applyNumberFormat="1" applyFont="1" applyFill="1" applyBorder="1" applyAlignment="1">
      <alignment vertical="center"/>
    </xf>
    <xf numFmtId="166" fontId="10" fillId="11" borderId="1" xfId="2" applyNumberFormat="1" applyFont="1" applyFill="1" applyBorder="1" applyAlignment="1">
      <alignment vertical="center"/>
    </xf>
    <xf numFmtId="167" fontId="10" fillId="11" borderId="1" xfId="2" applyNumberFormat="1" applyFont="1" applyFill="1" applyBorder="1" applyAlignment="1">
      <alignment vertical="center"/>
    </xf>
    <xf numFmtId="167" fontId="10" fillId="12" borderId="1" xfId="2" applyNumberFormat="1" applyFont="1" applyFill="1" applyBorder="1" applyAlignment="1">
      <alignment vertical="center"/>
    </xf>
    <xf numFmtId="166" fontId="10" fillId="12" borderId="1" xfId="2" applyNumberFormat="1" applyFont="1" applyFill="1" applyBorder="1" applyAlignment="1">
      <alignment vertical="center"/>
    </xf>
    <xf numFmtId="166" fontId="10" fillId="13" borderId="1" xfId="2" applyNumberFormat="1" applyFont="1" applyFill="1" applyBorder="1" applyAlignment="1">
      <alignment vertical="center"/>
    </xf>
    <xf numFmtId="167" fontId="10" fillId="13" borderId="1" xfId="2" applyNumberFormat="1" applyFont="1" applyFill="1" applyBorder="1" applyAlignment="1">
      <alignment vertical="center"/>
    </xf>
    <xf numFmtId="166" fontId="10" fillId="14" borderId="1" xfId="2" applyNumberFormat="1" applyFont="1" applyFill="1" applyBorder="1" applyAlignment="1">
      <alignment vertical="center"/>
    </xf>
    <xf numFmtId="167" fontId="10" fillId="14" borderId="1" xfId="2" applyNumberFormat="1" applyFont="1" applyFill="1" applyBorder="1" applyAlignment="1">
      <alignment vertical="center"/>
    </xf>
    <xf numFmtId="166" fontId="10" fillId="15" borderId="1" xfId="2" applyNumberFormat="1" applyFont="1" applyFill="1" applyBorder="1" applyAlignment="1">
      <alignment vertical="center"/>
    </xf>
    <xf numFmtId="167" fontId="10" fillId="15" borderId="1" xfId="2" applyNumberFormat="1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5" borderId="1" xfId="2" applyNumberFormat="1" applyFont="1" applyFill="1" applyBorder="1" applyAlignment="1">
      <alignment vertical="center" wrapText="1"/>
    </xf>
    <xf numFmtId="0" fontId="13" fillId="0" borderId="0" xfId="0" applyFont="1"/>
    <xf numFmtId="49" fontId="0" fillId="0" borderId="0" xfId="0" applyNumberFormat="1" applyAlignment="1">
      <alignment wrapText="1"/>
    </xf>
    <xf numFmtId="0" fontId="10" fillId="0" borderId="0" xfId="0" applyFont="1" applyAlignment="1">
      <alignment vertical="center"/>
    </xf>
    <xf numFmtId="43" fontId="10" fillId="0" borderId="0" xfId="3" applyFont="1" applyFill="1" applyAlignment="1">
      <alignment vertical="center"/>
    </xf>
    <xf numFmtId="43" fontId="14" fillId="0" borderId="0" xfId="3" applyFont="1" applyFill="1" applyAlignment="1">
      <alignment vertical="center"/>
    </xf>
    <xf numFmtId="43" fontId="10" fillId="0" borderId="0" xfId="3" applyFont="1" applyAlignment="1">
      <alignment vertical="center"/>
    </xf>
    <xf numFmtId="43" fontId="14" fillId="0" borderId="0" xfId="3" applyFont="1" applyAlignment="1">
      <alignment vertical="center"/>
    </xf>
    <xf numFmtId="43" fontId="15" fillId="0" borderId="0" xfId="3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15" fillId="16" borderId="1" xfId="2" applyNumberFormat="1" applyFont="1" applyFill="1" applyBorder="1" applyAlignment="1">
      <alignment vertical="center"/>
    </xf>
    <xf numFmtId="166" fontId="10" fillId="16" borderId="1" xfId="2" applyNumberFormat="1" applyFont="1" applyFill="1" applyBorder="1" applyAlignment="1">
      <alignment vertical="center"/>
    </xf>
    <xf numFmtId="166" fontId="10" fillId="16" borderId="1" xfId="2" applyNumberFormat="1" applyFont="1" applyFill="1" applyBorder="1" applyAlignment="1">
      <alignment vertical="center" wrapText="1"/>
    </xf>
    <xf numFmtId="166" fontId="11" fillId="5" borderId="1" xfId="2" applyNumberFormat="1" applyFont="1" applyFill="1" applyBorder="1" applyAlignment="1">
      <alignment vertical="center"/>
    </xf>
    <xf numFmtId="166" fontId="10" fillId="4" borderId="1" xfId="2" applyNumberFormat="1" applyFont="1" applyFill="1" applyBorder="1" applyAlignment="1">
      <alignment horizontal="center" vertical="center"/>
    </xf>
    <xf numFmtId="166" fontId="10" fillId="2" borderId="1" xfId="2" applyNumberFormat="1" applyFont="1" applyFill="1" applyBorder="1" applyAlignment="1">
      <alignment horizontal="center" vertical="center"/>
    </xf>
    <xf numFmtId="166" fontId="14" fillId="0" borderId="1" xfId="2" applyNumberFormat="1" applyFont="1" applyFill="1" applyBorder="1" applyAlignment="1">
      <alignment vertical="center"/>
    </xf>
    <xf numFmtId="167" fontId="2" fillId="2" borderId="0" xfId="1" applyNumberFormat="1" applyFont="1" applyFill="1"/>
    <xf numFmtId="166" fontId="16" fillId="2" borderId="0" xfId="0" applyNumberFormat="1" applyFont="1" applyFill="1" applyAlignment="1">
      <alignment vertical="center"/>
    </xf>
  </cellXfs>
  <cellStyles count="4">
    <cellStyle name="Millares" xfId="1" builtinId="3"/>
    <cellStyle name="Millares 133 2 4" xfId="3" xr:uid="{CD369147-0DD7-493A-9DD3-5DD53C15C5F5}"/>
    <cellStyle name="Millares 156" xfId="2" xr:uid="{6DE349EE-712D-4233-94E0-A5DD73B92B6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3052B-8062-48B2-B9F6-53409EADFA6D}">
  <dimension ref="D3:W148"/>
  <sheetViews>
    <sheetView topLeftCell="P135" workbookViewId="0">
      <selection activeCell="W146" sqref="W146"/>
    </sheetView>
  </sheetViews>
  <sheetFormatPr baseColWidth="10" defaultRowHeight="15" x14ac:dyDescent="0.25"/>
  <cols>
    <col min="13" max="13" width="21" bestFit="1" customWidth="1"/>
    <col min="15" max="15" width="31.7109375" customWidth="1"/>
    <col min="16" max="16" width="54.85546875" customWidth="1"/>
    <col min="17" max="17" width="53.140625" customWidth="1"/>
    <col min="19" max="19" width="15.42578125" customWidth="1"/>
    <col min="20" max="20" width="23.42578125" customWidth="1"/>
    <col min="21" max="21" width="13.140625" bestFit="1" customWidth="1"/>
    <col min="23" max="23" width="15.140625" bestFit="1" customWidth="1"/>
  </cols>
  <sheetData>
    <row r="3" spans="4:20" x14ac:dyDescent="0.25">
      <c r="D3" s="1"/>
      <c r="E3" s="1"/>
      <c r="F3" s="1"/>
      <c r="G3" s="1"/>
    </row>
    <row r="4" spans="4:20" ht="18.75" x14ac:dyDescent="0.3">
      <c r="D4" s="3"/>
      <c r="E4" s="3"/>
      <c r="F4" s="3"/>
      <c r="G4" s="3"/>
      <c r="H4" s="3"/>
      <c r="I4" s="3"/>
      <c r="J4" s="3"/>
      <c r="K4" s="3"/>
      <c r="L4" s="3"/>
      <c r="M4" s="3"/>
    </row>
    <row r="5" spans="4:20" ht="18.75" x14ac:dyDescent="0.3">
      <c r="D5" s="4" t="s">
        <v>0</v>
      </c>
      <c r="E5" s="4"/>
      <c r="F5" s="4"/>
      <c r="G5" s="4"/>
      <c r="H5" s="3"/>
      <c r="I5" s="3"/>
      <c r="J5" s="3"/>
      <c r="K5" s="3"/>
      <c r="L5" s="3"/>
      <c r="M5" s="3"/>
      <c r="Q5" t="s">
        <v>36</v>
      </c>
    </row>
    <row r="6" spans="4:20" ht="18.75" x14ac:dyDescent="0.3">
      <c r="D6" s="3"/>
      <c r="E6" s="3"/>
      <c r="F6" s="3"/>
      <c r="G6" s="3"/>
      <c r="H6" s="3"/>
      <c r="I6" s="3"/>
      <c r="J6" s="3"/>
      <c r="K6" s="3"/>
      <c r="L6" s="3"/>
      <c r="M6" s="3"/>
      <c r="O6" s="1" t="s">
        <v>17</v>
      </c>
      <c r="P6" s="1" t="s">
        <v>35</v>
      </c>
      <c r="Q6" t="s">
        <v>19</v>
      </c>
      <c r="R6" t="s">
        <v>21</v>
      </c>
      <c r="S6" t="s">
        <v>24</v>
      </c>
      <c r="T6" s="15" t="s">
        <v>22</v>
      </c>
    </row>
    <row r="7" spans="4:20" ht="18.75" x14ac:dyDescent="0.3">
      <c r="D7" s="3" t="s">
        <v>1</v>
      </c>
      <c r="E7" s="3"/>
      <c r="F7" s="3"/>
      <c r="G7" s="3"/>
      <c r="H7" s="3"/>
      <c r="I7" s="3"/>
      <c r="J7" s="5"/>
      <c r="K7" s="3"/>
      <c r="L7" s="13"/>
      <c r="M7" s="5">
        <v>530147850</v>
      </c>
      <c r="O7" t="s">
        <v>32</v>
      </c>
      <c r="P7" t="s">
        <v>18</v>
      </c>
      <c r="Q7" t="s">
        <v>20</v>
      </c>
      <c r="R7" s="14">
        <v>25</v>
      </c>
      <c r="S7" s="14">
        <v>2600</v>
      </c>
      <c r="T7" s="17">
        <f>+R7*S7</f>
        <v>65000</v>
      </c>
    </row>
    <row r="8" spans="4:20" ht="18.75" x14ac:dyDescent="0.3">
      <c r="D8" s="3" t="s">
        <v>2</v>
      </c>
      <c r="E8" s="3"/>
      <c r="F8" s="3"/>
      <c r="G8" s="3"/>
      <c r="H8" s="3"/>
      <c r="I8" s="3"/>
      <c r="J8" s="5"/>
      <c r="K8" s="3"/>
      <c r="L8" s="3"/>
      <c r="M8" s="5">
        <v>2600000</v>
      </c>
      <c r="Q8" s="11" t="s">
        <v>23</v>
      </c>
      <c r="R8" s="14">
        <v>50</v>
      </c>
      <c r="S8" s="14">
        <v>3500</v>
      </c>
      <c r="T8" s="17">
        <f t="shared" ref="T8:T14" si="0">S8*R8</f>
        <v>175000</v>
      </c>
    </row>
    <row r="9" spans="4:20" ht="18.75" x14ac:dyDescent="0.3">
      <c r="D9" s="3" t="s">
        <v>3</v>
      </c>
      <c r="E9" s="3"/>
      <c r="F9" s="3"/>
      <c r="G9" s="3"/>
      <c r="H9" s="3"/>
      <c r="I9" s="3"/>
      <c r="J9" s="5"/>
      <c r="K9" s="3"/>
      <c r="L9" s="3"/>
      <c r="M9" s="5">
        <v>13872000</v>
      </c>
      <c r="Q9" t="s">
        <v>25</v>
      </c>
      <c r="R9" s="14">
        <v>5</v>
      </c>
      <c r="S9" s="14">
        <v>5600</v>
      </c>
      <c r="T9" s="17">
        <f t="shared" si="0"/>
        <v>28000</v>
      </c>
    </row>
    <row r="10" spans="4:20" ht="18.75" x14ac:dyDescent="0.3">
      <c r="D10" s="3" t="s">
        <v>4</v>
      </c>
      <c r="E10" s="3"/>
      <c r="F10" s="3"/>
      <c r="G10" s="3"/>
      <c r="H10" s="3"/>
      <c r="I10" s="3"/>
      <c r="J10" s="5"/>
      <c r="K10" s="3"/>
      <c r="L10" s="3"/>
      <c r="M10" s="5">
        <v>1800000</v>
      </c>
      <c r="Q10" t="s">
        <v>26</v>
      </c>
      <c r="R10" s="14">
        <v>20</v>
      </c>
      <c r="S10" s="14">
        <v>3200</v>
      </c>
      <c r="T10" s="17">
        <f t="shared" si="0"/>
        <v>64000</v>
      </c>
    </row>
    <row r="11" spans="4:20" ht="18.75" x14ac:dyDescent="0.3">
      <c r="D11" s="3" t="s">
        <v>5</v>
      </c>
      <c r="E11" s="3"/>
      <c r="F11" s="3"/>
      <c r="G11" s="3"/>
      <c r="H11" s="3"/>
      <c r="I11" s="3"/>
      <c r="J11" s="5"/>
      <c r="K11" s="3"/>
      <c r="L11" s="3"/>
      <c r="M11" s="5">
        <v>5560000</v>
      </c>
      <c r="Q11" t="s">
        <v>27</v>
      </c>
      <c r="R11" s="14">
        <v>100</v>
      </c>
      <c r="S11" s="14">
        <v>1500</v>
      </c>
      <c r="T11" s="17">
        <f t="shared" si="0"/>
        <v>150000</v>
      </c>
    </row>
    <row r="12" spans="4:20" ht="18.75" x14ac:dyDescent="0.3">
      <c r="D12" s="3" t="s">
        <v>6</v>
      </c>
      <c r="E12" s="3"/>
      <c r="F12" s="3"/>
      <c r="G12" s="3"/>
      <c r="H12" s="3"/>
      <c r="I12" s="3"/>
      <c r="J12" s="3"/>
      <c r="K12" s="3"/>
      <c r="L12" s="3"/>
      <c r="M12" s="5">
        <v>61617280</v>
      </c>
      <c r="Q12" t="s">
        <v>28</v>
      </c>
      <c r="R12" s="14">
        <v>12</v>
      </c>
      <c r="S12" s="14">
        <v>14000</v>
      </c>
      <c r="T12" s="17">
        <f t="shared" si="0"/>
        <v>168000</v>
      </c>
    </row>
    <row r="13" spans="4:20" ht="18.75" x14ac:dyDescent="0.3">
      <c r="D13" s="3" t="s">
        <v>7</v>
      </c>
      <c r="E13" s="3"/>
      <c r="F13" s="3"/>
      <c r="G13" s="3"/>
      <c r="H13" s="3"/>
      <c r="I13" s="3"/>
      <c r="J13" s="3"/>
      <c r="K13" s="3"/>
      <c r="L13" s="3"/>
      <c r="M13" s="5">
        <v>21402870</v>
      </c>
      <c r="Q13" t="s">
        <v>29</v>
      </c>
      <c r="R13" s="14">
        <v>15</v>
      </c>
      <c r="S13" s="14">
        <v>7200</v>
      </c>
      <c r="T13" s="17">
        <f t="shared" si="0"/>
        <v>108000</v>
      </c>
    </row>
    <row r="14" spans="4:20" ht="21" x14ac:dyDescent="0.35">
      <c r="D14" s="4" t="s">
        <v>8</v>
      </c>
      <c r="E14" s="4"/>
      <c r="F14" s="3"/>
      <c r="G14" s="3"/>
      <c r="H14" s="3"/>
      <c r="I14" s="3"/>
      <c r="J14" s="3"/>
      <c r="K14" s="3"/>
      <c r="L14" s="3"/>
      <c r="M14" s="9">
        <f>SUM(M6:M13)</f>
        <v>637000000</v>
      </c>
      <c r="Q14" t="s">
        <v>30</v>
      </c>
      <c r="R14" s="14">
        <v>20</v>
      </c>
      <c r="S14" s="16">
        <v>24200</v>
      </c>
      <c r="T14" s="17">
        <f t="shared" si="0"/>
        <v>484000</v>
      </c>
    </row>
    <row r="15" spans="4:20" ht="18.75" x14ac:dyDescent="0.3">
      <c r="D15" s="3"/>
      <c r="E15" s="3"/>
      <c r="F15" s="3"/>
      <c r="G15" s="3"/>
      <c r="H15" s="3"/>
      <c r="I15" s="3"/>
      <c r="J15" s="3"/>
      <c r="K15" s="3"/>
      <c r="L15" s="3"/>
      <c r="M15" s="3"/>
      <c r="S15" s="14"/>
      <c r="T15" s="18">
        <f>SUM(T7:T14)</f>
        <v>1242000</v>
      </c>
    </row>
    <row r="16" spans="4:20" ht="18.75" x14ac:dyDescent="0.25">
      <c r="D16" s="1" t="s">
        <v>9</v>
      </c>
      <c r="E16" s="1"/>
      <c r="F16" s="1"/>
      <c r="G16" s="1"/>
      <c r="S16" s="14"/>
      <c r="T16" s="18">
        <f>+T15*19%</f>
        <v>235980</v>
      </c>
    </row>
    <row r="17" spans="4:20" ht="18.75" x14ac:dyDescent="0.25">
      <c r="M17" s="2"/>
      <c r="Q17" s="1" t="s">
        <v>31</v>
      </c>
      <c r="S17" s="14"/>
      <c r="T17" s="19">
        <f>+T15+T16</f>
        <v>1477980</v>
      </c>
    </row>
    <row r="18" spans="4:20" ht="21" x14ac:dyDescent="0.35">
      <c r="D18" t="s">
        <v>10</v>
      </c>
      <c r="M18" s="7">
        <v>563773160</v>
      </c>
      <c r="S18" s="10"/>
      <c r="T18" s="14"/>
    </row>
    <row r="19" spans="4:20" ht="21" x14ac:dyDescent="0.35">
      <c r="D19" t="s">
        <v>11</v>
      </c>
      <c r="M19" s="8">
        <v>2600000</v>
      </c>
      <c r="O19" s="1" t="s">
        <v>33</v>
      </c>
      <c r="P19" t="s">
        <v>34</v>
      </c>
      <c r="S19" s="10"/>
      <c r="T19" s="14"/>
    </row>
    <row r="20" spans="4:20" ht="21" x14ac:dyDescent="0.35">
      <c r="D20" t="s">
        <v>12</v>
      </c>
      <c r="M20" s="8">
        <v>2860000</v>
      </c>
      <c r="Q20" t="s">
        <v>37</v>
      </c>
      <c r="R20">
        <v>3</v>
      </c>
      <c r="S20" s="10">
        <v>3100000</v>
      </c>
      <c r="T20" s="17">
        <f>+R20*S20</f>
        <v>9300000</v>
      </c>
    </row>
    <row r="21" spans="4:20" ht="21" x14ac:dyDescent="0.35">
      <c r="D21" t="s">
        <v>4</v>
      </c>
      <c r="M21" s="8">
        <v>11492429</v>
      </c>
      <c r="Q21" t="s">
        <v>37</v>
      </c>
      <c r="R21">
        <v>1</v>
      </c>
      <c r="S21" s="10">
        <v>4910000</v>
      </c>
      <c r="T21" s="17">
        <f>+R21*S21</f>
        <v>4910000</v>
      </c>
    </row>
    <row r="22" spans="4:20" ht="21" x14ac:dyDescent="0.35">
      <c r="D22" t="s">
        <v>13</v>
      </c>
      <c r="M22" s="8">
        <v>5560000</v>
      </c>
      <c r="T22" s="14"/>
    </row>
    <row r="23" spans="4:20" ht="21" x14ac:dyDescent="0.35">
      <c r="D23" t="s">
        <v>14</v>
      </c>
      <c r="M23" s="8">
        <v>42117280</v>
      </c>
      <c r="Q23" s="1" t="s">
        <v>31</v>
      </c>
      <c r="T23" s="19">
        <f>+T20+T21</f>
        <v>14210000</v>
      </c>
    </row>
    <row r="24" spans="4:20" ht="21" x14ac:dyDescent="0.35">
      <c r="D24" t="s">
        <v>15</v>
      </c>
      <c r="M24" s="8">
        <v>8597131</v>
      </c>
      <c r="T24" s="14"/>
    </row>
    <row r="25" spans="4:20" ht="21" x14ac:dyDescent="0.35">
      <c r="D25" s="1" t="s">
        <v>16</v>
      </c>
      <c r="E25" s="1"/>
      <c r="M25" s="9">
        <f>SUM(M18:M24)</f>
        <v>637000000</v>
      </c>
      <c r="T25" s="14"/>
    </row>
    <row r="26" spans="4:20" ht="18.75" x14ac:dyDescent="0.3">
      <c r="D26" s="1"/>
      <c r="E26" s="1"/>
      <c r="M26" s="6"/>
      <c r="O26" s="1" t="s">
        <v>38</v>
      </c>
      <c r="Q26" t="s">
        <v>38</v>
      </c>
      <c r="T26" s="17">
        <v>2513812.6747199995</v>
      </c>
    </row>
    <row r="27" spans="4:20" ht="24" x14ac:dyDescent="0.4">
      <c r="D27" s="84" t="s">
        <v>186</v>
      </c>
      <c r="M27" s="9">
        <f>+M14+M25</f>
        <v>1274000000</v>
      </c>
      <c r="T27" s="17">
        <v>5070966.94728</v>
      </c>
    </row>
    <row r="28" spans="4:20" ht="18.75" x14ac:dyDescent="0.25">
      <c r="T28" s="17">
        <v>6934655.6543999994</v>
      </c>
    </row>
    <row r="29" spans="4:20" ht="18.75" x14ac:dyDescent="0.25">
      <c r="T29" s="17">
        <v>693465.56543999992</v>
      </c>
    </row>
    <row r="30" spans="4:20" ht="18.75" x14ac:dyDescent="0.25">
      <c r="T30" s="17">
        <v>1733663.9135999999</v>
      </c>
    </row>
    <row r="31" spans="4:20" ht="18.75" x14ac:dyDescent="0.25">
      <c r="T31" s="17">
        <v>4334159.784</v>
      </c>
    </row>
    <row r="32" spans="4:20" ht="18.75" x14ac:dyDescent="0.25">
      <c r="T32" s="17">
        <v>1733663.9135999999</v>
      </c>
    </row>
    <row r="33" spans="20:20" ht="18.75" x14ac:dyDescent="0.25">
      <c r="T33" s="17">
        <v>4334159.784</v>
      </c>
    </row>
    <row r="34" spans="20:20" ht="18.75" x14ac:dyDescent="0.25">
      <c r="T34" s="17">
        <v>2845600.1835999996</v>
      </c>
    </row>
    <row r="35" spans="20:20" ht="18.75" x14ac:dyDescent="0.25">
      <c r="T35" s="17">
        <v>4334159.784</v>
      </c>
    </row>
    <row r="36" spans="20:20" ht="18.75" x14ac:dyDescent="0.25">
      <c r="T36" s="17">
        <v>2845600.1835999996</v>
      </c>
    </row>
    <row r="37" spans="20:20" ht="18.75" x14ac:dyDescent="0.25">
      <c r="T37" s="17">
        <v>4334159.784</v>
      </c>
    </row>
    <row r="38" spans="20:20" ht="18.75" x14ac:dyDescent="0.25">
      <c r="T38" s="17">
        <v>650123.96760000009</v>
      </c>
    </row>
    <row r="39" spans="20:20" ht="18.75" x14ac:dyDescent="0.25">
      <c r="T39" s="17">
        <v>1256906.3373599998</v>
      </c>
    </row>
    <row r="40" spans="20:20" ht="18.75" x14ac:dyDescent="0.25">
      <c r="T40" s="17">
        <v>2429440.6768799997</v>
      </c>
    </row>
    <row r="41" spans="20:20" ht="18.75" x14ac:dyDescent="0.25">
      <c r="T41" s="17">
        <v>2396933.2199999997</v>
      </c>
    </row>
    <row r="42" spans="20:20" ht="18.75" x14ac:dyDescent="0.25">
      <c r="T42" s="17">
        <v>1909341.5027999997</v>
      </c>
    </row>
    <row r="43" spans="20:20" ht="18.75" x14ac:dyDescent="0.25">
      <c r="T43" s="17">
        <v>1909341.5027999997</v>
      </c>
    </row>
    <row r="44" spans="20:20" ht="18.75" x14ac:dyDescent="0.25">
      <c r="T44" s="17">
        <v>2559465.4704000005</v>
      </c>
    </row>
    <row r="45" spans="20:20" ht="18.75" x14ac:dyDescent="0.25">
      <c r="T45" s="17">
        <v>1438159.932</v>
      </c>
    </row>
    <row r="46" spans="20:20" ht="18.75" x14ac:dyDescent="0.25">
      <c r="T46" s="17">
        <v>4767621.318</v>
      </c>
    </row>
    <row r="47" spans="20:20" ht="18.75" x14ac:dyDescent="0.25">
      <c r="T47" s="17">
        <v>4160793.3926399997</v>
      </c>
    </row>
    <row r="48" spans="20:20" ht="18.75" x14ac:dyDescent="0.25">
      <c r="T48" s="17">
        <v>3987427.00128</v>
      </c>
    </row>
    <row r="49" spans="20:20" ht="18.75" x14ac:dyDescent="0.25">
      <c r="T49" s="17">
        <v>3987427.00128</v>
      </c>
    </row>
    <row r="50" spans="20:20" ht="18.75" x14ac:dyDescent="0.25">
      <c r="T50" s="17">
        <v>5027625.3494399991</v>
      </c>
    </row>
    <row r="51" spans="20:20" ht="18.75" x14ac:dyDescent="0.25">
      <c r="T51" s="17">
        <v>4247476.5883200001</v>
      </c>
    </row>
    <row r="52" spans="20:20" ht="18.75" x14ac:dyDescent="0.25">
      <c r="T52" s="17">
        <v>3640694.21856</v>
      </c>
    </row>
    <row r="53" spans="20:20" ht="18.75" x14ac:dyDescent="0.25">
      <c r="T53" s="17">
        <v>4810917.3602400003</v>
      </c>
    </row>
    <row r="54" spans="20:20" ht="18.75" x14ac:dyDescent="0.25">
      <c r="T54" s="17">
        <v>3043264.3778400007</v>
      </c>
    </row>
    <row r="55" spans="20:20" ht="18.75" x14ac:dyDescent="0.25">
      <c r="T55" s="17">
        <v>3120595.0444800002</v>
      </c>
    </row>
    <row r="56" spans="20:20" ht="18.75" x14ac:dyDescent="0.25">
      <c r="T56" s="17">
        <v>3640694.21856</v>
      </c>
    </row>
    <row r="57" spans="20:20" ht="18.75" x14ac:dyDescent="0.25">
      <c r="T57" s="17">
        <v>2575766.2833600002</v>
      </c>
    </row>
    <row r="58" spans="20:20" ht="18.75" x14ac:dyDescent="0.25">
      <c r="T58" s="17">
        <v>3900743.8055999996</v>
      </c>
    </row>
    <row r="59" spans="20:20" ht="18.75" x14ac:dyDescent="0.25">
      <c r="T59" s="17">
        <v>3048857.1226399997</v>
      </c>
    </row>
    <row r="60" spans="20:20" ht="18.75" x14ac:dyDescent="0.25">
      <c r="T60" s="17">
        <v>1706358.2118951725</v>
      </c>
    </row>
    <row r="61" spans="20:20" ht="18.75" x14ac:dyDescent="0.25">
      <c r="T61" s="17">
        <v>3120595.0444800002</v>
      </c>
    </row>
    <row r="62" spans="20:20" ht="18.75" x14ac:dyDescent="0.25">
      <c r="T62" s="17">
        <v>3120595.0444800002</v>
      </c>
    </row>
    <row r="63" spans="20:20" ht="18.75" x14ac:dyDescent="0.25">
      <c r="T63" s="17">
        <v>2575766.2833600002</v>
      </c>
    </row>
    <row r="64" spans="20:20" ht="18.75" x14ac:dyDescent="0.25">
      <c r="T64" s="17">
        <v>3900743.8055999996</v>
      </c>
    </row>
    <row r="65" spans="20:20" ht="18.75" x14ac:dyDescent="0.25">
      <c r="T65" s="17">
        <v>3048857.1226399997</v>
      </c>
    </row>
    <row r="66" spans="20:20" ht="18.75" x14ac:dyDescent="0.25">
      <c r="T66" s="17">
        <v>1795617.5222400001</v>
      </c>
    </row>
    <row r="67" spans="20:20" ht="18.75" x14ac:dyDescent="0.25">
      <c r="T67" s="17">
        <v>3355915.0444800002</v>
      </c>
    </row>
    <row r="68" spans="20:20" ht="18.75" x14ac:dyDescent="0.25">
      <c r="T68" s="17">
        <v>3120595.0444800002</v>
      </c>
    </row>
    <row r="69" spans="20:20" ht="18.75" x14ac:dyDescent="0.25">
      <c r="T69" s="17">
        <v>2575766.2833600002</v>
      </c>
    </row>
    <row r="70" spans="20:20" ht="18.75" x14ac:dyDescent="0.25">
      <c r="T70" s="17">
        <v>5578029.6271599997</v>
      </c>
    </row>
    <row r="71" spans="20:20" ht="18.75" x14ac:dyDescent="0.25">
      <c r="T71" s="17">
        <v>5578029.6271599997</v>
      </c>
    </row>
    <row r="72" spans="20:20" ht="18.75" x14ac:dyDescent="0.25">
      <c r="T72" s="17">
        <v>5578029.6271599997</v>
      </c>
    </row>
    <row r="73" spans="20:20" ht="18.75" x14ac:dyDescent="0.25">
      <c r="T73" s="17">
        <v>3462225.5999999996</v>
      </c>
    </row>
    <row r="74" spans="20:20" ht="18.75" x14ac:dyDescent="0.25">
      <c r="T74" s="17">
        <v>5770376</v>
      </c>
    </row>
    <row r="75" spans="20:20" ht="18.75" x14ac:dyDescent="0.25">
      <c r="T75" s="17">
        <v>5770376</v>
      </c>
    </row>
    <row r="76" spans="20:20" ht="18.75" x14ac:dyDescent="0.25">
      <c r="T76" s="17">
        <v>5770376</v>
      </c>
    </row>
    <row r="77" spans="20:20" ht="18.75" x14ac:dyDescent="0.25">
      <c r="T77" s="17">
        <v>6219443.3640399994</v>
      </c>
    </row>
    <row r="78" spans="20:20" ht="18.75" x14ac:dyDescent="0.25">
      <c r="T78" s="17">
        <v>5770376</v>
      </c>
    </row>
    <row r="79" spans="20:20" ht="18.75" x14ac:dyDescent="0.25">
      <c r="T79" s="17">
        <v>5770376</v>
      </c>
    </row>
    <row r="80" spans="20:20" ht="18.75" x14ac:dyDescent="0.25">
      <c r="T80" s="17">
        <v>7847629.3599199997</v>
      </c>
    </row>
    <row r="81" spans="20:20" ht="18.75" x14ac:dyDescent="0.25">
      <c r="T81" s="17">
        <v>5770376</v>
      </c>
    </row>
    <row r="82" spans="20:20" ht="18.75" x14ac:dyDescent="0.25">
      <c r="T82" s="17">
        <v>5770376</v>
      </c>
    </row>
    <row r="83" spans="20:20" ht="18.75" x14ac:dyDescent="0.25">
      <c r="T83" s="17">
        <v>5770376</v>
      </c>
    </row>
    <row r="84" spans="20:20" ht="18.75" x14ac:dyDescent="0.25">
      <c r="T84" s="17">
        <v>5770376</v>
      </c>
    </row>
    <row r="85" spans="20:20" ht="18.75" x14ac:dyDescent="0.25">
      <c r="T85" s="17">
        <v>5770376</v>
      </c>
    </row>
    <row r="86" spans="20:20" ht="18.75" x14ac:dyDescent="0.25">
      <c r="T86" s="17">
        <v>5770376</v>
      </c>
    </row>
    <row r="87" spans="20:20" ht="18.75" x14ac:dyDescent="0.25">
      <c r="T87" s="17">
        <v>5770376</v>
      </c>
    </row>
    <row r="88" spans="20:20" ht="18.75" x14ac:dyDescent="0.25">
      <c r="T88" s="17">
        <v>5770376</v>
      </c>
    </row>
    <row r="89" spans="20:20" ht="18.75" x14ac:dyDescent="0.25">
      <c r="T89" s="17">
        <v>5770376</v>
      </c>
    </row>
    <row r="90" spans="20:20" ht="18.75" x14ac:dyDescent="0.25">
      <c r="T90" s="17">
        <v>1346421.57284</v>
      </c>
    </row>
    <row r="91" spans="20:20" ht="18.75" x14ac:dyDescent="0.25">
      <c r="T91" s="17">
        <v>5770376</v>
      </c>
    </row>
    <row r="92" spans="20:20" ht="18.75" x14ac:dyDescent="0.25">
      <c r="T92" s="17">
        <v>4231609.5728399996</v>
      </c>
    </row>
    <row r="93" spans="20:20" ht="18.75" x14ac:dyDescent="0.25">
      <c r="T93" s="17">
        <v>5770376</v>
      </c>
    </row>
    <row r="94" spans="20:20" ht="18.75" x14ac:dyDescent="0.25">
      <c r="T94" s="17">
        <v>5770376</v>
      </c>
    </row>
    <row r="95" spans="20:20" ht="18.75" x14ac:dyDescent="0.25">
      <c r="T95" s="17">
        <v>5770376</v>
      </c>
    </row>
    <row r="96" spans="20:20" ht="18.75" x14ac:dyDescent="0.25">
      <c r="T96" s="17">
        <v>5770376</v>
      </c>
    </row>
    <row r="97" spans="20:20" ht="18.75" x14ac:dyDescent="0.25">
      <c r="T97" s="17">
        <v>5770376</v>
      </c>
    </row>
    <row r="98" spans="20:20" ht="18.75" x14ac:dyDescent="0.25">
      <c r="T98" s="17">
        <v>5770376</v>
      </c>
    </row>
    <row r="99" spans="20:20" ht="18.75" x14ac:dyDescent="0.25">
      <c r="T99" s="17">
        <v>2092529.0266666666</v>
      </c>
    </row>
    <row r="100" spans="20:20" ht="18.75" x14ac:dyDescent="0.25">
      <c r="T100" s="17">
        <v>72156.173333333325</v>
      </c>
    </row>
    <row r="101" spans="20:20" ht="18.75" x14ac:dyDescent="0.25">
      <c r="T101" s="17">
        <v>2092529.0266666666</v>
      </c>
    </row>
    <row r="102" spans="20:20" ht="18.75" x14ac:dyDescent="0.25">
      <c r="T102" s="17">
        <v>2092529.0266666666</v>
      </c>
    </row>
    <row r="103" spans="20:20" ht="18.75" x14ac:dyDescent="0.25">
      <c r="T103" s="17">
        <v>2092529.0266666666</v>
      </c>
    </row>
    <row r="104" spans="20:20" ht="18.75" x14ac:dyDescent="0.25">
      <c r="T104" s="17">
        <v>2396933.2199999997</v>
      </c>
    </row>
    <row r="105" spans="20:20" ht="18.75" x14ac:dyDescent="0.25">
      <c r="T105" s="17">
        <v>2396933.2199999997</v>
      </c>
    </row>
    <row r="106" spans="20:20" ht="18.75" x14ac:dyDescent="0.25">
      <c r="T106" s="17">
        <v>2396933.2199999997</v>
      </c>
    </row>
    <row r="107" spans="20:20" ht="18.75" x14ac:dyDescent="0.25">
      <c r="T107" s="17">
        <v>2396933.2199999997</v>
      </c>
    </row>
    <row r="108" spans="20:20" ht="18.75" x14ac:dyDescent="0.25">
      <c r="T108" s="17">
        <v>2396933.2199999997</v>
      </c>
    </row>
    <row r="109" spans="20:20" ht="18.75" x14ac:dyDescent="0.25">
      <c r="T109" s="17">
        <v>2396933.2199999997</v>
      </c>
    </row>
    <row r="110" spans="20:20" ht="18.75" x14ac:dyDescent="0.25">
      <c r="T110" s="17">
        <v>2396933.2199999997</v>
      </c>
    </row>
    <row r="111" spans="20:20" ht="18.75" x14ac:dyDescent="0.25">
      <c r="T111" s="17">
        <v>2396933.2199999997</v>
      </c>
    </row>
    <row r="112" spans="20:20" ht="18.75" x14ac:dyDescent="0.25">
      <c r="T112" s="17">
        <v>2396933.2199999997</v>
      </c>
    </row>
    <row r="113" spans="20:20" ht="18.75" x14ac:dyDescent="0.25">
      <c r="T113" s="17">
        <v>2396933.2199999997</v>
      </c>
    </row>
    <row r="114" spans="20:20" ht="18.75" x14ac:dyDescent="0.25">
      <c r="T114" s="17">
        <v>3443122.1295599998</v>
      </c>
    </row>
    <row r="115" spans="20:20" ht="18.75" x14ac:dyDescent="0.25">
      <c r="T115" s="17">
        <v>2396933.2199999997</v>
      </c>
    </row>
    <row r="116" spans="20:20" ht="18.75" x14ac:dyDescent="0.25">
      <c r="T116" s="17">
        <v>2396933.2199999997</v>
      </c>
    </row>
    <row r="117" spans="20:20" ht="18.75" x14ac:dyDescent="0.25">
      <c r="T117" s="17">
        <v>3443122.1295599998</v>
      </c>
    </row>
    <row r="118" spans="20:20" ht="18.75" x14ac:dyDescent="0.25">
      <c r="T118" s="17">
        <v>2396933.2199999997</v>
      </c>
    </row>
    <row r="119" spans="20:20" ht="18.75" x14ac:dyDescent="0.25">
      <c r="T119" s="17">
        <v>2396933.2199999997</v>
      </c>
    </row>
    <row r="120" spans="20:20" ht="18.75" x14ac:dyDescent="0.25">
      <c r="T120" s="17">
        <v>1118568.8360000001</v>
      </c>
    </row>
    <row r="121" spans="20:20" ht="18.75" x14ac:dyDescent="0.25">
      <c r="T121" s="17">
        <v>2396933.2199999997</v>
      </c>
    </row>
    <row r="122" spans="20:20" ht="18.75" x14ac:dyDescent="0.25">
      <c r="T122" s="17">
        <v>2396933.2199999997</v>
      </c>
    </row>
    <row r="123" spans="20:20" ht="18.75" x14ac:dyDescent="0.25">
      <c r="T123" s="17">
        <v>2396933.2199999997</v>
      </c>
    </row>
    <row r="124" spans="20:20" ht="18.75" x14ac:dyDescent="0.25">
      <c r="T124" s="17">
        <v>2396933.2199999997</v>
      </c>
    </row>
    <row r="125" spans="20:20" ht="18.75" x14ac:dyDescent="0.25">
      <c r="T125" s="17">
        <v>216161.32199999999</v>
      </c>
    </row>
    <row r="126" spans="20:20" ht="18.75" x14ac:dyDescent="0.25">
      <c r="T126" s="17">
        <v>3443122.1295599998</v>
      </c>
    </row>
    <row r="127" spans="20:20" ht="18.75" x14ac:dyDescent="0.25">
      <c r="T127" s="17">
        <v>2396933.2199999997</v>
      </c>
    </row>
    <row r="128" spans="20:20" ht="18.75" x14ac:dyDescent="0.25">
      <c r="T128" s="17">
        <v>2396933.2199999997</v>
      </c>
    </row>
    <row r="129" spans="15:21" ht="18.75" x14ac:dyDescent="0.25">
      <c r="T129" s="17">
        <v>2396933.2199999997</v>
      </c>
    </row>
    <row r="130" spans="15:21" ht="18.75" x14ac:dyDescent="0.25">
      <c r="T130" s="17">
        <v>2396933.2199999997</v>
      </c>
    </row>
    <row r="131" spans="15:21" ht="18.75" x14ac:dyDescent="0.25">
      <c r="T131" s="17">
        <v>3443122.1295599998</v>
      </c>
    </row>
    <row r="132" spans="15:21" ht="18.75" x14ac:dyDescent="0.25">
      <c r="T132" s="21">
        <f>SUM(T26:T131)</f>
        <v>375839829.41869575</v>
      </c>
    </row>
    <row r="133" spans="15:21" ht="18.75" x14ac:dyDescent="0.25">
      <c r="O133" s="1" t="s">
        <v>40</v>
      </c>
      <c r="T133" s="17"/>
    </row>
    <row r="134" spans="15:21" x14ac:dyDescent="0.25">
      <c r="O134" t="s">
        <v>40</v>
      </c>
      <c r="P134" t="s">
        <v>39</v>
      </c>
      <c r="T134" s="12"/>
    </row>
    <row r="135" spans="15:21" ht="45" x14ac:dyDescent="0.25">
      <c r="P135" s="22" t="s">
        <v>41</v>
      </c>
      <c r="Q135" s="22"/>
    </row>
    <row r="136" spans="15:21" x14ac:dyDescent="0.25">
      <c r="P136" t="s">
        <v>43</v>
      </c>
      <c r="T136" s="12" t="s">
        <v>42</v>
      </c>
    </row>
    <row r="137" spans="15:21" x14ac:dyDescent="0.25">
      <c r="O137" s="1" t="s">
        <v>47</v>
      </c>
      <c r="P137" t="s">
        <v>45</v>
      </c>
      <c r="T137" s="12" t="s">
        <v>44</v>
      </c>
    </row>
    <row r="138" spans="15:21" x14ac:dyDescent="0.25">
      <c r="T138" s="23">
        <v>3577350</v>
      </c>
    </row>
    <row r="139" spans="15:21" x14ac:dyDescent="0.25">
      <c r="T139" s="24">
        <v>3750000</v>
      </c>
    </row>
    <row r="140" spans="15:21" x14ac:dyDescent="0.25">
      <c r="O140" s="1" t="s">
        <v>46</v>
      </c>
    </row>
    <row r="141" spans="15:21" x14ac:dyDescent="0.25">
      <c r="O141" t="s">
        <v>48</v>
      </c>
      <c r="T141" s="12"/>
    </row>
    <row r="142" spans="15:21" x14ac:dyDescent="0.25">
      <c r="P142" t="s">
        <v>52</v>
      </c>
      <c r="R142">
        <v>800</v>
      </c>
      <c r="S142" s="2">
        <v>1500</v>
      </c>
      <c r="T142" s="25">
        <f>+R142*S142</f>
        <v>1200000</v>
      </c>
    </row>
    <row r="143" spans="15:21" x14ac:dyDescent="0.25">
      <c r="P143" t="s">
        <v>51</v>
      </c>
      <c r="R143">
        <v>800</v>
      </c>
      <c r="S143">
        <v>3500</v>
      </c>
      <c r="T143" s="25">
        <f>+R143*S143</f>
        <v>2800000</v>
      </c>
    </row>
    <row r="144" spans="15:21" x14ac:dyDescent="0.25">
      <c r="O144" s="1" t="s">
        <v>49</v>
      </c>
      <c r="T144" s="24">
        <f>+T142+T143</f>
        <v>4000000</v>
      </c>
      <c r="U144" s="20"/>
    </row>
    <row r="145" spans="15:23" x14ac:dyDescent="0.25">
      <c r="O145" t="s">
        <v>50</v>
      </c>
      <c r="W145" s="20">
        <f>+T132+'FACTURA FB4431'!K86+'FACTURA FB4431'!K85-'FACTURA FB4431'!J84</f>
        <v>402876354.69301569</v>
      </c>
    </row>
    <row r="147" spans="15:23" x14ac:dyDescent="0.25">
      <c r="O147" s="1" t="s">
        <v>53</v>
      </c>
    </row>
    <row r="148" spans="15:23" x14ac:dyDescent="0.25">
      <c r="O148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FA6E4-BE74-4B77-A77F-75669ED5E9CF}">
  <dimension ref="A1:R288"/>
  <sheetViews>
    <sheetView tabSelected="1" topLeftCell="B7" zoomScale="95" zoomScaleNormal="95" workbookViewId="0">
      <selection activeCell="N155" sqref="N155"/>
    </sheetView>
  </sheetViews>
  <sheetFormatPr baseColWidth="10" defaultRowHeight="15" x14ac:dyDescent="0.25"/>
  <cols>
    <col min="1" max="1" width="19.28515625" customWidth="1"/>
    <col min="3" max="3" width="48.42578125" customWidth="1"/>
    <col min="4" max="4" width="25.7109375" customWidth="1"/>
    <col min="5" max="5" width="15.5703125" bestFit="1" customWidth="1"/>
    <col min="6" max="6" width="19" customWidth="1"/>
    <col min="7" max="7" width="19.42578125" style="42" customWidth="1"/>
    <col min="8" max="8" width="17" style="2" customWidth="1"/>
    <col min="9" max="9" width="20.85546875" customWidth="1"/>
    <col min="10" max="11" width="17.140625" customWidth="1"/>
    <col min="12" max="12" width="15.5703125" bestFit="1" customWidth="1"/>
    <col min="13" max="13" width="21.140625" customWidth="1"/>
    <col min="14" max="14" width="19.85546875" customWidth="1"/>
    <col min="15" max="15" width="19.28515625" customWidth="1"/>
    <col min="16" max="16" width="12.85546875" bestFit="1" customWidth="1"/>
    <col min="17" max="17" width="16.140625" customWidth="1"/>
    <col min="18" max="18" width="16.5703125" customWidth="1"/>
  </cols>
  <sheetData>
    <row r="1" spans="1:14" x14ac:dyDescent="0.25">
      <c r="E1" t="s">
        <v>202</v>
      </c>
    </row>
    <row r="2" spans="1:14" ht="18" x14ac:dyDescent="0.25">
      <c r="A2" s="26" t="s">
        <v>56</v>
      </c>
      <c r="B2" s="27" t="s">
        <v>57</v>
      </c>
      <c r="C2" t="s">
        <v>61</v>
      </c>
      <c r="D2" t="s">
        <v>62</v>
      </c>
      <c r="F2" t="s">
        <v>58</v>
      </c>
      <c r="G2" s="42" t="s">
        <v>62</v>
      </c>
      <c r="I2" t="s">
        <v>182</v>
      </c>
      <c r="J2" t="s">
        <v>183</v>
      </c>
      <c r="L2" t="s">
        <v>163</v>
      </c>
      <c r="M2" t="s">
        <v>62</v>
      </c>
    </row>
    <row r="3" spans="1:14" ht="13.5" customHeight="1" x14ac:dyDescent="0.25">
      <c r="A3" t="s">
        <v>38</v>
      </c>
      <c r="B3" t="s">
        <v>58</v>
      </c>
      <c r="C3" s="26" t="s">
        <v>63</v>
      </c>
      <c r="D3" s="29">
        <v>3640694.22</v>
      </c>
      <c r="F3" s="26" t="s">
        <v>55</v>
      </c>
      <c r="G3" s="44">
        <v>1733663</v>
      </c>
      <c r="H3" s="33">
        <v>1733663.9135999999</v>
      </c>
      <c r="J3" s="28"/>
      <c r="K3" s="47"/>
    </row>
    <row r="4" spans="1:14" ht="72" x14ac:dyDescent="0.25">
      <c r="A4" t="s">
        <v>38</v>
      </c>
      <c r="B4" t="s">
        <v>58</v>
      </c>
      <c r="C4" s="26" t="s">
        <v>64</v>
      </c>
      <c r="D4" s="29">
        <v>4810917.3602400003</v>
      </c>
      <c r="F4" s="26" t="s">
        <v>55</v>
      </c>
      <c r="G4" s="44">
        <v>4334159.784</v>
      </c>
      <c r="H4" s="33">
        <v>4334159.784</v>
      </c>
      <c r="I4" s="26" t="s">
        <v>55</v>
      </c>
      <c r="J4" s="28">
        <v>2845600.1835999996</v>
      </c>
      <c r="K4" s="93">
        <v>2845600.1835999996</v>
      </c>
      <c r="L4" s="26" t="s">
        <v>55</v>
      </c>
      <c r="M4" s="28">
        <v>2845600.1835999996</v>
      </c>
      <c r="N4" s="62">
        <v>2845600.1835999996</v>
      </c>
    </row>
    <row r="5" spans="1:14" ht="72" x14ac:dyDescent="0.25">
      <c r="A5" t="s">
        <v>38</v>
      </c>
      <c r="B5" t="s">
        <v>58</v>
      </c>
      <c r="C5" s="26" t="s">
        <v>65</v>
      </c>
      <c r="D5" s="29">
        <v>3043264.3778400007</v>
      </c>
      <c r="F5" s="26" t="s">
        <v>55</v>
      </c>
      <c r="G5" s="43">
        <v>3640694.21856</v>
      </c>
      <c r="H5" s="60">
        <v>4810917.3602400003</v>
      </c>
      <c r="I5" s="26" t="s">
        <v>55</v>
      </c>
      <c r="J5" s="28">
        <v>4334159.784</v>
      </c>
      <c r="K5" s="93">
        <v>4334159.784</v>
      </c>
      <c r="L5" s="26" t="s">
        <v>55</v>
      </c>
      <c r="M5" s="28">
        <v>4334159.784</v>
      </c>
      <c r="N5" s="62">
        <v>4334159.784</v>
      </c>
    </row>
    <row r="6" spans="1:14" ht="72" x14ac:dyDescent="0.25">
      <c r="A6" t="s">
        <v>38</v>
      </c>
      <c r="B6" t="s">
        <v>58</v>
      </c>
      <c r="C6" s="26" t="s">
        <v>60</v>
      </c>
      <c r="D6" s="29">
        <v>3120595.0444800002</v>
      </c>
      <c r="F6" s="26" t="s">
        <v>55</v>
      </c>
      <c r="G6" s="61">
        <v>4810917.3602400003</v>
      </c>
      <c r="H6" s="62">
        <v>3043264.3778400007</v>
      </c>
      <c r="I6" s="26" t="s">
        <v>55</v>
      </c>
      <c r="J6" s="28">
        <v>3900743.8055999996</v>
      </c>
      <c r="K6" s="94">
        <v>3900743.8055999996</v>
      </c>
      <c r="L6" s="26" t="s">
        <v>55</v>
      </c>
      <c r="M6" s="28">
        <v>3900743.8055999996</v>
      </c>
      <c r="N6" s="62">
        <v>3900743.8055999996</v>
      </c>
    </row>
    <row r="7" spans="1:14" ht="72" x14ac:dyDescent="0.25">
      <c r="A7" t="s">
        <v>38</v>
      </c>
      <c r="B7" t="s">
        <v>58</v>
      </c>
      <c r="C7" s="26" t="s">
        <v>82</v>
      </c>
      <c r="D7" s="29">
        <v>15944460</v>
      </c>
      <c r="F7" s="26" t="s">
        <v>55</v>
      </c>
      <c r="G7" s="63">
        <v>3043264.3778400007</v>
      </c>
      <c r="H7" s="64">
        <v>3120595.0444800002</v>
      </c>
      <c r="I7" s="26" t="s">
        <v>55</v>
      </c>
      <c r="J7" s="28">
        <v>3048857.1226399997</v>
      </c>
      <c r="K7" s="94">
        <v>3048857.1226399997</v>
      </c>
      <c r="L7" s="26" t="s">
        <v>55</v>
      </c>
      <c r="M7" s="28">
        <v>3048857.1226399997</v>
      </c>
      <c r="N7" s="62">
        <v>3048857.1226399997</v>
      </c>
    </row>
    <row r="8" spans="1:14" ht="72" x14ac:dyDescent="0.25">
      <c r="A8" t="s">
        <v>38</v>
      </c>
      <c r="B8" t="s">
        <v>58</v>
      </c>
      <c r="C8" s="56" t="s">
        <v>83</v>
      </c>
      <c r="D8" s="29">
        <v>433415.97839999996</v>
      </c>
      <c r="E8" s="29"/>
      <c r="F8" s="26" t="s">
        <v>55</v>
      </c>
      <c r="G8" s="65">
        <v>3120595.0444800002</v>
      </c>
      <c r="H8" s="66">
        <v>3640694.21856</v>
      </c>
      <c r="I8" s="26" t="s">
        <v>55</v>
      </c>
      <c r="J8" s="28">
        <v>1706358.2118951725</v>
      </c>
      <c r="K8" s="94">
        <v>1706358.2118951725</v>
      </c>
      <c r="L8" s="26" t="s">
        <v>55</v>
      </c>
      <c r="M8" s="28">
        <v>1795617.5222400001</v>
      </c>
      <c r="N8" s="62">
        <v>1795617.5222400001</v>
      </c>
    </row>
    <row r="9" spans="1:14" s="26" customFormat="1" ht="72" x14ac:dyDescent="0.25">
      <c r="A9" t="s">
        <v>38</v>
      </c>
      <c r="B9" t="s">
        <v>58</v>
      </c>
      <c r="C9" s="26" t="s">
        <v>80</v>
      </c>
      <c r="D9" s="29">
        <v>5499008.8833999997</v>
      </c>
      <c r="F9" s="26" t="s">
        <v>55</v>
      </c>
      <c r="G9" s="67">
        <v>3640694.21856</v>
      </c>
      <c r="H9" s="68">
        <v>2575766.2833600002</v>
      </c>
      <c r="I9" s="26" t="s">
        <v>55</v>
      </c>
      <c r="J9" s="28">
        <v>3120595.0444800002</v>
      </c>
      <c r="K9" s="94">
        <v>3120595.0444800002</v>
      </c>
      <c r="L9" s="26" t="s">
        <v>55</v>
      </c>
      <c r="M9" s="28">
        <v>3355915.0444800002</v>
      </c>
      <c r="N9" s="62">
        <v>3355915.0444800002</v>
      </c>
    </row>
    <row r="10" spans="1:14" ht="72" x14ac:dyDescent="0.25">
      <c r="A10" t="s">
        <v>38</v>
      </c>
      <c r="B10" t="s">
        <v>58</v>
      </c>
      <c r="C10" s="26" t="s">
        <v>59</v>
      </c>
      <c r="D10" s="29">
        <v>3640694.21856</v>
      </c>
      <c r="F10" s="26" t="s">
        <v>55</v>
      </c>
      <c r="G10" s="69">
        <v>2575766.2833600002</v>
      </c>
      <c r="H10" s="70">
        <v>5770376</v>
      </c>
      <c r="I10" s="26" t="s">
        <v>55</v>
      </c>
      <c r="J10" s="28">
        <v>3120595.0444800002</v>
      </c>
      <c r="K10" s="94">
        <v>3120595.0444800002</v>
      </c>
      <c r="L10" s="26" t="s">
        <v>55</v>
      </c>
      <c r="M10" s="28">
        <v>3120595.0444800002</v>
      </c>
      <c r="N10" s="62">
        <v>3120595.0444800002</v>
      </c>
    </row>
    <row r="11" spans="1:14" ht="72" x14ac:dyDescent="0.25">
      <c r="A11" t="s">
        <v>38</v>
      </c>
      <c r="B11" t="s">
        <v>58</v>
      </c>
      <c r="C11" s="26" t="s">
        <v>66</v>
      </c>
      <c r="D11" s="29">
        <v>2575766.2833600002</v>
      </c>
      <c r="F11" s="26" t="s">
        <v>55</v>
      </c>
      <c r="G11" s="71">
        <v>5770376</v>
      </c>
      <c r="H11" s="72">
        <v>5770376</v>
      </c>
      <c r="I11" s="26" t="s">
        <v>55</v>
      </c>
      <c r="J11" s="28">
        <v>2575766.2833600002</v>
      </c>
      <c r="K11" s="94">
        <v>2575766.2833600002</v>
      </c>
      <c r="L11" s="26" t="s">
        <v>55</v>
      </c>
      <c r="M11" s="28">
        <v>2575766.2833600002</v>
      </c>
      <c r="N11" s="62">
        <v>2575766.2833600002</v>
      </c>
    </row>
    <row r="12" spans="1:14" ht="72" x14ac:dyDescent="0.25">
      <c r="A12" t="s">
        <v>38</v>
      </c>
      <c r="B12" t="s">
        <v>58</v>
      </c>
      <c r="C12" s="26" t="s">
        <v>85</v>
      </c>
      <c r="D12" s="28">
        <v>3624207.4350000001</v>
      </c>
      <c r="F12" s="26" t="s">
        <v>55</v>
      </c>
      <c r="G12" s="73">
        <v>5770376</v>
      </c>
      <c r="H12" s="75">
        <v>5770376</v>
      </c>
      <c r="I12" s="26" t="s">
        <v>55</v>
      </c>
      <c r="J12" s="28">
        <v>5770376</v>
      </c>
      <c r="K12" s="94">
        <v>5770376</v>
      </c>
      <c r="L12" s="26" t="s">
        <v>55</v>
      </c>
      <c r="M12" s="28">
        <v>5770376</v>
      </c>
      <c r="N12" s="62">
        <v>5770376</v>
      </c>
    </row>
    <row r="13" spans="1:14" ht="72" x14ac:dyDescent="0.25">
      <c r="A13" t="s">
        <v>38</v>
      </c>
      <c r="B13" t="s">
        <v>58</v>
      </c>
      <c r="C13" s="26" t="s">
        <v>86</v>
      </c>
      <c r="D13" s="28">
        <v>2204303.9136000001</v>
      </c>
      <c r="F13" s="26" t="s">
        <v>55</v>
      </c>
      <c r="G13" s="74">
        <v>5770376</v>
      </c>
      <c r="H13" s="76">
        <v>5770376</v>
      </c>
      <c r="I13" s="26" t="s">
        <v>55</v>
      </c>
      <c r="J13" s="28">
        <v>5770376</v>
      </c>
      <c r="K13" s="94">
        <v>5770376</v>
      </c>
      <c r="L13" s="26" t="s">
        <v>55</v>
      </c>
      <c r="M13" s="28">
        <v>5770376</v>
      </c>
      <c r="N13" s="62">
        <v>5770376</v>
      </c>
    </row>
    <row r="14" spans="1:14" ht="72" x14ac:dyDescent="0.25">
      <c r="A14" t="s">
        <v>38</v>
      </c>
      <c r="B14" t="s">
        <v>58</v>
      </c>
      <c r="C14" s="26" t="s">
        <v>87</v>
      </c>
      <c r="D14" s="28">
        <v>4680892.5667200005</v>
      </c>
      <c r="F14" s="26" t="s">
        <v>55</v>
      </c>
      <c r="G14" s="77">
        <v>5770376</v>
      </c>
      <c r="H14" s="78">
        <v>5770376</v>
      </c>
      <c r="I14" s="26" t="s">
        <v>55</v>
      </c>
      <c r="J14" s="28">
        <v>1346421.57284</v>
      </c>
      <c r="K14" s="94">
        <v>1346421.57284</v>
      </c>
      <c r="L14" s="26" t="s">
        <v>55</v>
      </c>
      <c r="M14" s="28">
        <v>5770376</v>
      </c>
      <c r="N14" s="62">
        <v>5770376</v>
      </c>
    </row>
    <row r="15" spans="1:14" ht="72" x14ac:dyDescent="0.25">
      <c r="A15" t="s">
        <v>38</v>
      </c>
      <c r="B15" t="s">
        <v>58</v>
      </c>
      <c r="C15" s="26" t="s">
        <v>88</v>
      </c>
      <c r="D15" s="28">
        <v>2067237.0732000002</v>
      </c>
      <c r="F15" s="26" t="s">
        <v>55</v>
      </c>
      <c r="G15" s="79">
        <v>5770376</v>
      </c>
      <c r="H15" s="80">
        <v>2396933.2199999997</v>
      </c>
      <c r="I15" s="26" t="s">
        <v>55</v>
      </c>
      <c r="J15" s="28">
        <v>5770376</v>
      </c>
      <c r="K15" s="94">
        <v>5770376</v>
      </c>
      <c r="L15" s="26" t="s">
        <v>55</v>
      </c>
      <c r="M15" s="28">
        <v>5770376</v>
      </c>
      <c r="N15" s="62">
        <v>5770376</v>
      </c>
    </row>
    <row r="16" spans="1:14" ht="72" x14ac:dyDescent="0.25">
      <c r="A16" t="s">
        <v>38</v>
      </c>
      <c r="B16" t="s">
        <v>58</v>
      </c>
      <c r="C16" s="26" t="s">
        <v>89</v>
      </c>
      <c r="D16" s="28">
        <v>2377670.3049599999</v>
      </c>
      <c r="F16" s="26" t="s">
        <v>55</v>
      </c>
      <c r="G16" s="81">
        <v>2396933.2199999997</v>
      </c>
      <c r="H16" s="62">
        <v>2396933.2199999997</v>
      </c>
      <c r="I16" s="26" t="s">
        <v>55</v>
      </c>
      <c r="J16" s="28">
        <v>4231609.5728399996</v>
      </c>
      <c r="K16" s="94">
        <v>4231609.5728399996</v>
      </c>
      <c r="L16" s="26" t="s">
        <v>55</v>
      </c>
      <c r="M16" s="28">
        <v>5770376</v>
      </c>
      <c r="N16" s="62">
        <v>5770376</v>
      </c>
    </row>
    <row r="17" spans="1:15" ht="72" x14ac:dyDescent="0.25">
      <c r="A17" t="s">
        <v>38</v>
      </c>
      <c r="B17" t="s">
        <v>58</v>
      </c>
      <c r="C17" s="26" t="s">
        <v>90</v>
      </c>
      <c r="D17" s="28">
        <v>3937967.8271999997</v>
      </c>
      <c r="F17" s="26" t="s">
        <v>55</v>
      </c>
      <c r="G17" s="63">
        <v>2396933.2199999997</v>
      </c>
      <c r="H17" s="60">
        <v>3443122.1295599998</v>
      </c>
      <c r="I17" s="26" t="s">
        <v>55</v>
      </c>
      <c r="J17" s="28">
        <v>5770376</v>
      </c>
      <c r="K17" s="94">
        <v>5770376</v>
      </c>
      <c r="L17" s="26" t="s">
        <v>55</v>
      </c>
      <c r="M17" s="28">
        <v>2396933.2199999997</v>
      </c>
      <c r="N17" s="62">
        <v>2396933.2199999997</v>
      </c>
    </row>
    <row r="18" spans="1:15" ht="72" x14ac:dyDescent="0.25">
      <c r="A18" t="s">
        <v>38</v>
      </c>
      <c r="B18" t="s">
        <v>58</v>
      </c>
      <c r="C18" s="26" t="s">
        <v>91</v>
      </c>
      <c r="D18" s="28">
        <v>3467327.8271999997</v>
      </c>
      <c r="F18" s="26" t="s">
        <v>55</v>
      </c>
      <c r="G18" s="61">
        <v>3443122.1295599998</v>
      </c>
      <c r="H18" s="62">
        <v>2396933.2199999997</v>
      </c>
      <c r="I18" s="26" t="s">
        <v>55</v>
      </c>
      <c r="J18" s="28">
        <v>2396933.2199999997</v>
      </c>
      <c r="K18" s="94">
        <v>2396933.2199999997</v>
      </c>
      <c r="L18" s="26" t="s">
        <v>55</v>
      </c>
      <c r="M18" s="28">
        <v>2396933.2199999997</v>
      </c>
      <c r="N18" s="62">
        <v>2396933.2199999997</v>
      </c>
    </row>
    <row r="19" spans="1:15" ht="72" x14ac:dyDescent="0.25">
      <c r="A19" t="s">
        <v>38</v>
      </c>
      <c r="B19" t="s">
        <v>58</v>
      </c>
      <c r="C19" s="26" t="s">
        <v>92</v>
      </c>
      <c r="D19" s="28">
        <v>4396113.3926400002</v>
      </c>
      <c r="F19" s="26" t="s">
        <v>55</v>
      </c>
      <c r="G19" s="63">
        <v>2396933.2199999997</v>
      </c>
      <c r="H19" s="64">
        <v>2396933.2199999997</v>
      </c>
      <c r="I19" s="26" t="s">
        <v>55</v>
      </c>
      <c r="J19" s="28">
        <v>2396933.2199999997</v>
      </c>
      <c r="K19" s="94">
        <v>2396933.2199999997</v>
      </c>
      <c r="L19" s="26" t="s">
        <v>55</v>
      </c>
      <c r="M19" s="28">
        <v>2396933.2199999997</v>
      </c>
      <c r="N19" s="62">
        <v>2396933.2199999997</v>
      </c>
    </row>
    <row r="20" spans="1:15" ht="72" x14ac:dyDescent="0.25">
      <c r="A20" t="s">
        <v>38</v>
      </c>
      <c r="B20" t="s">
        <v>58</v>
      </c>
      <c r="C20" s="26" t="s">
        <v>93</v>
      </c>
      <c r="D20" s="28">
        <v>2012101.5972</v>
      </c>
      <c r="F20" s="26" t="s">
        <v>55</v>
      </c>
      <c r="G20" s="65">
        <v>2396933.2199999997</v>
      </c>
      <c r="H20" s="52"/>
      <c r="I20" s="26" t="s">
        <v>55</v>
      </c>
      <c r="J20" s="28">
        <v>2396933.2199999997</v>
      </c>
      <c r="K20" s="94">
        <v>2396933.2199999997</v>
      </c>
      <c r="L20" s="26" t="s">
        <v>55</v>
      </c>
      <c r="M20" s="28">
        <v>2396933.2199999997</v>
      </c>
      <c r="N20" s="62">
        <v>2396933.2199999997</v>
      </c>
    </row>
    <row r="21" spans="1:15" ht="72" x14ac:dyDescent="0.25">
      <c r="A21" s="26" t="s">
        <v>111</v>
      </c>
      <c r="B21" t="s">
        <v>58</v>
      </c>
      <c r="C21" s="26" t="s">
        <v>113</v>
      </c>
      <c r="D21" s="28">
        <v>4000000</v>
      </c>
      <c r="F21" s="26" t="s">
        <v>55</v>
      </c>
      <c r="G21" s="44">
        <v>1118568.8360000001</v>
      </c>
      <c r="H21" s="33">
        <v>1118568.8360000001</v>
      </c>
      <c r="I21" s="26" t="s">
        <v>55</v>
      </c>
      <c r="J21" s="28">
        <v>2396933.2199999997</v>
      </c>
      <c r="K21" s="94">
        <v>2396933.2199999997</v>
      </c>
      <c r="L21" s="26" t="s">
        <v>55</v>
      </c>
      <c r="M21" s="28">
        <v>3443122.1295599998</v>
      </c>
      <c r="N21" s="62">
        <v>3443122.1295599998</v>
      </c>
    </row>
    <row r="22" spans="1:15" ht="72" x14ac:dyDescent="0.25">
      <c r="A22" s="26" t="s">
        <v>112</v>
      </c>
      <c r="B22" t="s">
        <v>58</v>
      </c>
      <c r="C22" s="26" t="s">
        <v>113</v>
      </c>
      <c r="D22" s="28">
        <v>4000000</v>
      </c>
      <c r="F22" s="26" t="s">
        <v>55</v>
      </c>
      <c r="G22" s="43">
        <v>3363269.7256799997</v>
      </c>
      <c r="H22" s="55"/>
      <c r="I22" s="26" t="s">
        <v>55</v>
      </c>
      <c r="J22" s="28">
        <v>216161.32199999999</v>
      </c>
      <c r="K22" s="94">
        <v>216161.32199999999</v>
      </c>
      <c r="L22" s="26" t="s">
        <v>55</v>
      </c>
      <c r="M22" s="28">
        <v>2803498.6641640067</v>
      </c>
      <c r="N22" s="62">
        <v>2803498.6641640067</v>
      </c>
    </row>
    <row r="23" spans="1:15" ht="72" x14ac:dyDescent="0.25">
      <c r="A23" s="26" t="s">
        <v>155</v>
      </c>
      <c r="B23" t="s">
        <v>58</v>
      </c>
      <c r="C23" s="26" t="s">
        <v>156</v>
      </c>
      <c r="D23" s="26">
        <v>860000</v>
      </c>
      <c r="F23" s="26" t="s">
        <v>55</v>
      </c>
      <c r="G23" s="44">
        <v>15944460</v>
      </c>
      <c r="H23" s="33">
        <v>15944460</v>
      </c>
      <c r="I23" s="26" t="s">
        <v>55</v>
      </c>
      <c r="J23" s="28">
        <v>3443122.1295599998</v>
      </c>
      <c r="K23" s="94">
        <v>3443122.1295599998</v>
      </c>
      <c r="L23" s="26" t="s">
        <v>55</v>
      </c>
      <c r="M23" s="28">
        <v>10629640</v>
      </c>
      <c r="N23" s="62">
        <v>10629640</v>
      </c>
    </row>
    <row r="24" spans="1:15" ht="72" x14ac:dyDescent="0.25">
      <c r="A24" s="26" t="s">
        <v>157</v>
      </c>
      <c r="B24" t="s">
        <v>58</v>
      </c>
      <c r="C24" s="26" t="s">
        <v>158</v>
      </c>
      <c r="D24" s="28">
        <v>22500</v>
      </c>
      <c r="F24" s="26" t="s">
        <v>55</v>
      </c>
      <c r="G24" s="44">
        <v>433415.97839999996</v>
      </c>
      <c r="H24" s="33">
        <v>433415.97839999996</v>
      </c>
      <c r="I24" s="56" t="s">
        <v>75</v>
      </c>
      <c r="J24" s="28">
        <v>247500</v>
      </c>
      <c r="K24" s="94">
        <v>247500</v>
      </c>
      <c r="L24" s="26" t="s">
        <v>55</v>
      </c>
      <c r="M24" s="28">
        <v>433415.97839999996</v>
      </c>
      <c r="N24" s="62">
        <v>433415.97839999996</v>
      </c>
    </row>
    <row r="25" spans="1:15" ht="72" x14ac:dyDescent="0.25">
      <c r="A25" s="26" t="s">
        <v>140</v>
      </c>
      <c r="B25" t="s">
        <v>58</v>
      </c>
      <c r="C25" s="62">
        <v>1477980</v>
      </c>
      <c r="D25" s="29">
        <v>272683</v>
      </c>
      <c r="F25" s="26" t="s">
        <v>55</v>
      </c>
      <c r="G25" s="44">
        <v>5499008.8833999997</v>
      </c>
      <c r="H25" s="33">
        <v>5499008.8833999997</v>
      </c>
      <c r="I25" s="56" t="s">
        <v>76</v>
      </c>
      <c r="J25" s="28">
        <v>99000</v>
      </c>
      <c r="K25" s="94">
        <v>99000</v>
      </c>
      <c r="L25" s="26" t="s">
        <v>55</v>
      </c>
      <c r="M25" s="28">
        <v>6009951.9892879995</v>
      </c>
      <c r="N25" s="62">
        <v>6009951.9892879995</v>
      </c>
    </row>
    <row r="26" spans="1:15" ht="72" x14ac:dyDescent="0.25">
      <c r="A26" s="28" t="s">
        <v>141</v>
      </c>
      <c r="B26" t="s">
        <v>58</v>
      </c>
      <c r="C26" s="28" t="s">
        <v>68</v>
      </c>
      <c r="D26" s="29">
        <v>273950</v>
      </c>
      <c r="F26" s="26" t="s">
        <v>55</v>
      </c>
      <c r="G26" s="61">
        <v>3624207.4350000001</v>
      </c>
      <c r="H26" s="60">
        <v>3624207.4350000001</v>
      </c>
      <c r="I26" s="56" t="s">
        <v>77</v>
      </c>
      <c r="J26" s="28">
        <v>148500</v>
      </c>
      <c r="K26" s="94">
        <v>148500</v>
      </c>
      <c r="L26" s="26" t="s">
        <v>55</v>
      </c>
      <c r="M26" s="52">
        <v>3702647.8271999997</v>
      </c>
      <c r="N26" s="62">
        <v>3702647.8271999997</v>
      </c>
    </row>
    <row r="27" spans="1:15" ht="72" x14ac:dyDescent="0.25">
      <c r="A27" s="33" t="s">
        <v>142</v>
      </c>
      <c r="B27" t="s">
        <v>58</v>
      </c>
      <c r="C27" s="33" t="s">
        <v>69</v>
      </c>
      <c r="D27" s="34">
        <v>274164</v>
      </c>
      <c r="F27" s="26" t="s">
        <v>55</v>
      </c>
      <c r="G27" s="81">
        <v>2204303.9136000001</v>
      </c>
      <c r="H27" s="80">
        <v>2204303.9136000001</v>
      </c>
      <c r="I27" s="56" t="s">
        <v>78</v>
      </c>
      <c r="J27" s="28">
        <v>148500</v>
      </c>
      <c r="K27" s="94">
        <v>148500</v>
      </c>
      <c r="L27" s="26" t="s">
        <v>55</v>
      </c>
      <c r="M27" s="52">
        <v>1968983.9135999999</v>
      </c>
      <c r="N27" s="62">
        <v>1968983.9135999999</v>
      </c>
    </row>
    <row r="28" spans="1:15" ht="36" x14ac:dyDescent="0.25">
      <c r="A28" s="28" t="s">
        <v>143</v>
      </c>
      <c r="B28" t="s">
        <v>58</v>
      </c>
      <c r="C28" s="28" t="s">
        <v>70</v>
      </c>
      <c r="D28" s="29">
        <v>268405</v>
      </c>
      <c r="F28" s="26" t="s">
        <v>55</v>
      </c>
      <c r="G28" s="44">
        <v>4680892.5667200005</v>
      </c>
      <c r="H28" s="33">
        <v>4680892.5667200005</v>
      </c>
      <c r="I28" s="56" t="s">
        <v>55</v>
      </c>
      <c r="J28" s="99">
        <v>3363269.7256799997</v>
      </c>
      <c r="K28" s="60"/>
      <c r="L28" s="26" t="s">
        <v>55</v>
      </c>
      <c r="M28" s="52">
        <v>4680892.5667200005</v>
      </c>
      <c r="N28" s="62">
        <v>4680892.5667200005</v>
      </c>
      <c r="O28" t="s">
        <v>203</v>
      </c>
    </row>
    <row r="29" spans="1:15" ht="72" x14ac:dyDescent="0.25">
      <c r="A29" s="26" t="s">
        <v>144</v>
      </c>
      <c r="B29" t="s">
        <v>58</v>
      </c>
      <c r="C29" s="26" t="s">
        <v>70</v>
      </c>
      <c r="D29" s="29">
        <f>245560-38</f>
        <v>245522</v>
      </c>
      <c r="F29" s="26" t="s">
        <v>55</v>
      </c>
      <c r="G29" s="44">
        <v>2067237.0732000002</v>
      </c>
      <c r="H29" s="33">
        <v>2067237.0732000002</v>
      </c>
      <c r="I29" s="26" t="s">
        <v>55</v>
      </c>
      <c r="J29" s="28">
        <v>10629640</v>
      </c>
      <c r="K29" s="94">
        <v>10629640</v>
      </c>
      <c r="L29" s="26" t="s">
        <v>55</v>
      </c>
      <c r="M29" s="52">
        <v>1968983.9135999999</v>
      </c>
      <c r="N29" s="62">
        <v>1968983.9135999999</v>
      </c>
      <c r="O29" t="s">
        <v>203</v>
      </c>
    </row>
    <row r="30" spans="1:15" ht="72" x14ac:dyDescent="0.25">
      <c r="A30" s="26" t="s">
        <v>157</v>
      </c>
      <c r="B30" t="s">
        <v>58</v>
      </c>
      <c r="C30" s="26" t="s">
        <v>158</v>
      </c>
      <c r="D30" s="29">
        <v>700000</v>
      </c>
      <c r="F30" s="26" t="s">
        <v>55</v>
      </c>
      <c r="G30" s="44">
        <v>2377670.3049599999</v>
      </c>
      <c r="H30" s="33">
        <v>2377670.3049599999</v>
      </c>
      <c r="I30" s="26" t="s">
        <v>55</v>
      </c>
      <c r="J30" s="28">
        <v>433415.97839999996</v>
      </c>
      <c r="K30" s="94">
        <v>433415.97839999996</v>
      </c>
      <c r="L30" s="26" t="s">
        <v>55</v>
      </c>
      <c r="M30" s="52">
        <v>1102151.9568</v>
      </c>
      <c r="N30" s="62">
        <v>1102151.9568</v>
      </c>
      <c r="O30" t="s">
        <v>203</v>
      </c>
    </row>
    <row r="31" spans="1:15" ht="72" x14ac:dyDescent="0.25">
      <c r="A31" s="26" t="s">
        <v>157</v>
      </c>
      <c r="B31" t="s">
        <v>58</v>
      </c>
      <c r="C31" s="26" t="s">
        <v>158</v>
      </c>
      <c r="D31" s="29">
        <v>2000000</v>
      </c>
      <c r="F31" s="26" t="s">
        <v>55</v>
      </c>
      <c r="G31" s="44">
        <v>3937967.8271999997</v>
      </c>
      <c r="H31" s="33">
        <v>3937967.8271999997</v>
      </c>
      <c r="I31" s="26" t="s">
        <v>55</v>
      </c>
      <c r="J31" s="28">
        <v>5499008.8833999997</v>
      </c>
      <c r="K31" s="94">
        <v>5499008.8833999997</v>
      </c>
      <c r="L31" s="26" t="s">
        <v>55</v>
      </c>
      <c r="M31" s="52">
        <v>4049380.6099199997</v>
      </c>
      <c r="N31" s="62">
        <v>4049380.6099199997</v>
      </c>
      <c r="O31" t="s">
        <v>203</v>
      </c>
    </row>
    <row r="32" spans="1:15" ht="72" x14ac:dyDescent="0.25">
      <c r="A32" s="26" t="s">
        <v>170</v>
      </c>
      <c r="B32" t="s">
        <v>58</v>
      </c>
      <c r="C32" s="26" t="s">
        <v>171</v>
      </c>
      <c r="D32" s="29">
        <v>250000</v>
      </c>
      <c r="F32" s="26" t="s">
        <v>55</v>
      </c>
      <c r="G32" s="44">
        <v>3467327.8271999997</v>
      </c>
      <c r="H32" s="33">
        <v>3467327.8271999997</v>
      </c>
      <c r="I32" s="26" t="s">
        <v>55</v>
      </c>
      <c r="J32" s="28">
        <v>3467327.8271999997</v>
      </c>
      <c r="K32" s="94">
        <v>3467327.8271999997</v>
      </c>
      <c r="L32" s="26" t="s">
        <v>55</v>
      </c>
      <c r="M32" s="52">
        <v>4507526.1753599998</v>
      </c>
      <c r="N32" s="62">
        <v>4507526.1753599998</v>
      </c>
      <c r="O32" t="s">
        <v>203</v>
      </c>
    </row>
    <row r="33" spans="1:15" ht="72" x14ac:dyDescent="0.25">
      <c r="A33" s="26"/>
      <c r="B33" t="s">
        <v>58</v>
      </c>
      <c r="C33" s="26"/>
      <c r="D33" s="29"/>
      <c r="F33" s="26" t="s">
        <v>55</v>
      </c>
      <c r="G33" s="44">
        <v>4396113.3926400002</v>
      </c>
      <c r="H33" s="33">
        <v>4396113.3926400002</v>
      </c>
      <c r="I33" s="26" t="s">
        <v>55</v>
      </c>
      <c r="J33" s="28">
        <v>1968983.9135999999</v>
      </c>
      <c r="K33" s="94">
        <v>1968983.9135999999</v>
      </c>
      <c r="L33" s="26" t="s">
        <v>55</v>
      </c>
      <c r="M33" s="52">
        <v>3702647.8271999997</v>
      </c>
      <c r="N33" s="62">
        <v>3702647.8271999997</v>
      </c>
      <c r="O33" t="s">
        <v>203</v>
      </c>
    </row>
    <row r="34" spans="1:15" ht="72" x14ac:dyDescent="0.25">
      <c r="A34" s="26" t="s">
        <v>145</v>
      </c>
      <c r="B34" t="s">
        <v>58</v>
      </c>
      <c r="C34" s="26" t="s">
        <v>146</v>
      </c>
      <c r="D34" s="29">
        <v>138333</v>
      </c>
      <c r="F34" s="26" t="s">
        <v>55</v>
      </c>
      <c r="G34" s="44">
        <v>2012101.5972</v>
      </c>
      <c r="H34" s="33">
        <v>2012101.5972</v>
      </c>
      <c r="I34" s="26" t="s">
        <v>55</v>
      </c>
      <c r="J34" s="28">
        <v>4680892.5667200005</v>
      </c>
      <c r="K34" s="94">
        <v>4680892.5667200005</v>
      </c>
      <c r="L34" s="26" t="s">
        <v>55</v>
      </c>
      <c r="M34" s="52">
        <v>1968983.9135999999</v>
      </c>
      <c r="N34" s="62">
        <v>1968983.9135999999</v>
      </c>
      <c r="O34" t="s">
        <v>203</v>
      </c>
    </row>
    <row r="35" spans="1:15" ht="36" x14ac:dyDescent="0.25">
      <c r="A35" s="26" t="s">
        <v>165</v>
      </c>
      <c r="B35" t="s">
        <v>58</v>
      </c>
      <c r="C35" s="26" t="s">
        <v>166</v>
      </c>
      <c r="D35" s="28">
        <v>1500000</v>
      </c>
      <c r="F35" s="26" t="s">
        <v>111</v>
      </c>
      <c r="G35" s="44">
        <v>4000000</v>
      </c>
      <c r="H35" s="33">
        <v>4000000</v>
      </c>
      <c r="I35" s="26" t="s">
        <v>55</v>
      </c>
      <c r="J35" s="28">
        <v>1876282.0954181815</v>
      </c>
      <c r="K35" s="94">
        <v>1876282.0954181815</v>
      </c>
      <c r="L35" s="26" t="s">
        <v>184</v>
      </c>
      <c r="M35" s="57"/>
      <c r="O35" t="s">
        <v>203</v>
      </c>
    </row>
    <row r="36" spans="1:15" ht="36" x14ac:dyDescent="0.25">
      <c r="A36" s="26" t="s">
        <v>176</v>
      </c>
      <c r="B36" t="s">
        <v>58</v>
      </c>
      <c r="C36" s="26" t="s">
        <v>166</v>
      </c>
      <c r="D36" s="28">
        <v>9000000</v>
      </c>
      <c r="F36" s="26" t="s">
        <v>112</v>
      </c>
      <c r="G36" s="44">
        <v>4000000</v>
      </c>
      <c r="H36" s="33">
        <v>4000000</v>
      </c>
      <c r="I36" s="26" t="s">
        <v>55</v>
      </c>
      <c r="J36" s="28">
        <v>1102151.9568</v>
      </c>
      <c r="K36" s="94">
        <v>1102151.9568</v>
      </c>
      <c r="L36" s="26" t="s">
        <v>110</v>
      </c>
      <c r="M36" s="52">
        <v>1477980</v>
      </c>
      <c r="N36" s="62">
        <v>1477980</v>
      </c>
      <c r="O36" t="s">
        <v>203</v>
      </c>
    </row>
    <row r="37" spans="1:15" ht="18" x14ac:dyDescent="0.25">
      <c r="A37" s="26"/>
      <c r="B37" t="s">
        <v>58</v>
      </c>
      <c r="C37" s="26"/>
      <c r="D37" s="28"/>
      <c r="F37" s="26"/>
      <c r="G37" s="43"/>
      <c r="H37" s="54"/>
      <c r="I37" s="26"/>
      <c r="J37" s="28"/>
      <c r="K37" s="94">
        <v>3702647.8271999997</v>
      </c>
      <c r="L37" s="26"/>
      <c r="M37" s="52"/>
      <c r="O37" t="s">
        <v>203</v>
      </c>
    </row>
    <row r="38" spans="1:15" ht="36" x14ac:dyDescent="0.25">
      <c r="A38" s="26" t="s">
        <v>165</v>
      </c>
      <c r="B38" t="s">
        <v>58</v>
      </c>
      <c r="C38" s="26" t="s">
        <v>166</v>
      </c>
      <c r="D38" s="28">
        <v>800000</v>
      </c>
      <c r="F38" s="26" t="s">
        <v>177</v>
      </c>
      <c r="G38" s="44">
        <v>2500000</v>
      </c>
      <c r="H38" s="33">
        <v>2500000</v>
      </c>
      <c r="I38" s="26" t="s">
        <v>55</v>
      </c>
      <c r="J38" s="28">
        <v>3702647.8271999997</v>
      </c>
      <c r="K38" s="94">
        <v>3467327.8271999997</v>
      </c>
      <c r="L38" s="26" t="s">
        <v>118</v>
      </c>
      <c r="M38" s="28">
        <v>1700000</v>
      </c>
      <c r="O38" t="s">
        <v>203</v>
      </c>
    </row>
    <row r="39" spans="1:15" ht="18" x14ac:dyDescent="0.25">
      <c r="A39" s="39"/>
      <c r="B39" t="s">
        <v>58</v>
      </c>
      <c r="C39" s="26" t="s">
        <v>146</v>
      </c>
      <c r="D39" s="29">
        <v>138333</v>
      </c>
      <c r="F39" s="26"/>
      <c r="G39" s="43"/>
      <c r="H39" s="33">
        <v>9000000</v>
      </c>
      <c r="I39" s="26"/>
      <c r="J39" s="28"/>
      <c r="K39" s="94">
        <v>3702647.8271999997</v>
      </c>
      <c r="L39" s="26"/>
      <c r="M39" s="28"/>
      <c r="O39" t="s">
        <v>203</v>
      </c>
    </row>
    <row r="40" spans="1:15" ht="18" x14ac:dyDescent="0.25">
      <c r="A40" s="39"/>
      <c r="B40" t="s">
        <v>58</v>
      </c>
      <c r="C40" s="26" t="s">
        <v>166</v>
      </c>
      <c r="D40" s="29">
        <v>1500000</v>
      </c>
      <c r="F40" s="26"/>
      <c r="G40" s="43"/>
      <c r="H40" s="33">
        <v>5205000</v>
      </c>
      <c r="I40" s="26"/>
      <c r="J40" s="28"/>
      <c r="K40" s="94">
        <v>1872087.4430117644</v>
      </c>
      <c r="L40" s="26"/>
      <c r="M40" s="28"/>
      <c r="N40" s="62">
        <v>1733640</v>
      </c>
      <c r="O40" t="s">
        <v>203</v>
      </c>
    </row>
    <row r="41" spans="1:15" ht="18" x14ac:dyDescent="0.25">
      <c r="A41" s="39"/>
      <c r="C41" s="26"/>
      <c r="D41" s="28">
        <v>1733663</v>
      </c>
      <c r="F41" s="26"/>
      <c r="G41" s="43"/>
      <c r="H41" s="33">
        <v>3000000</v>
      </c>
      <c r="I41" s="26"/>
      <c r="J41" s="28"/>
      <c r="K41" s="94">
        <v>1733640</v>
      </c>
      <c r="L41" s="26"/>
      <c r="M41" s="28"/>
      <c r="O41" s="60">
        <v>3467327.8271999997</v>
      </c>
    </row>
    <row r="42" spans="1:15" ht="18" x14ac:dyDescent="0.25">
      <c r="A42" s="39"/>
      <c r="C42" s="26" t="s">
        <v>186</v>
      </c>
      <c r="D42" s="40">
        <f>SUM(D3:D41)</f>
        <v>99454191.304000005</v>
      </c>
      <c r="F42" s="26"/>
      <c r="G42" s="43"/>
      <c r="H42" s="33">
        <v>4000000</v>
      </c>
      <c r="I42" s="26"/>
      <c r="J42" s="28"/>
      <c r="K42" s="94">
        <v>2340414</v>
      </c>
      <c r="L42" s="26"/>
      <c r="M42" s="28"/>
      <c r="O42" s="60">
        <v>3702647.8271999997</v>
      </c>
    </row>
    <row r="43" spans="1:15" ht="18" x14ac:dyDescent="0.25">
      <c r="A43" s="39"/>
      <c r="C43" s="26"/>
      <c r="D43" s="40"/>
      <c r="F43" s="26"/>
      <c r="G43" s="43"/>
      <c r="H43" s="33">
        <v>272683</v>
      </c>
      <c r="I43" s="26"/>
      <c r="J43" s="28"/>
      <c r="K43" s="94">
        <v>1733640</v>
      </c>
      <c r="L43" s="26"/>
      <c r="M43" s="28"/>
      <c r="O43" s="60">
        <v>1872087.4430117644</v>
      </c>
    </row>
    <row r="44" spans="1:15" ht="18" x14ac:dyDescent="0.25">
      <c r="A44" s="39"/>
      <c r="C44" s="26"/>
      <c r="D44" s="40"/>
      <c r="F44" s="26"/>
      <c r="G44" s="43"/>
      <c r="H44" s="33">
        <v>273950</v>
      </c>
      <c r="I44" s="26"/>
      <c r="J44" s="28"/>
      <c r="K44" s="94">
        <v>953520</v>
      </c>
      <c r="L44" s="26">
        <v>42196</v>
      </c>
      <c r="M44" s="28"/>
      <c r="O44" s="60">
        <v>1733640</v>
      </c>
    </row>
    <row r="45" spans="1:15" ht="18" x14ac:dyDescent="0.25">
      <c r="A45" s="39"/>
      <c r="C45" s="26"/>
      <c r="D45" s="40"/>
      <c r="F45" s="26"/>
      <c r="G45" s="43"/>
      <c r="H45" s="33">
        <v>274164</v>
      </c>
      <c r="I45" s="26"/>
      <c r="J45" s="28"/>
      <c r="K45" s="94">
        <v>250000</v>
      </c>
      <c r="L45" s="52"/>
      <c r="M45" s="28"/>
      <c r="O45" s="60">
        <v>2340414</v>
      </c>
    </row>
    <row r="46" spans="1:15" ht="18" x14ac:dyDescent="0.25">
      <c r="A46" s="39"/>
      <c r="C46" s="26"/>
      <c r="D46" s="40"/>
      <c r="E46" s="37"/>
      <c r="F46" s="26"/>
      <c r="G46" s="43"/>
      <c r="H46" s="33">
        <v>268405</v>
      </c>
      <c r="I46" s="26"/>
      <c r="J46" s="28"/>
      <c r="K46" s="94">
        <v>250000</v>
      </c>
      <c r="L46" s="52"/>
      <c r="M46" s="28"/>
      <c r="O46" s="60">
        <v>1733640</v>
      </c>
    </row>
    <row r="47" spans="1:15" ht="18" x14ac:dyDescent="0.25">
      <c r="A47" s="39"/>
      <c r="C47" s="26"/>
      <c r="D47" s="40"/>
      <c r="F47" s="26"/>
      <c r="G47" s="43"/>
      <c r="H47" s="33">
        <f>245560-38</f>
        <v>245522</v>
      </c>
      <c r="I47" s="26"/>
      <c r="J47" s="28"/>
      <c r="K47" s="94">
        <v>250000</v>
      </c>
      <c r="L47" s="52"/>
      <c r="M47" s="28"/>
      <c r="O47" s="60">
        <v>953520</v>
      </c>
    </row>
    <row r="48" spans="1:15" ht="18" x14ac:dyDescent="0.25">
      <c r="A48" s="39"/>
      <c r="C48" s="26"/>
      <c r="D48" s="40"/>
      <c r="E48" s="20"/>
      <c r="F48" s="26"/>
      <c r="G48" s="43"/>
      <c r="H48" s="33">
        <v>138333</v>
      </c>
      <c r="I48" s="26"/>
      <c r="J48" s="28"/>
      <c r="K48" s="94">
        <v>600000</v>
      </c>
      <c r="L48" s="52"/>
      <c r="M48" s="28"/>
      <c r="O48" s="60">
        <v>250000</v>
      </c>
    </row>
    <row r="49" spans="1:18" ht="18" x14ac:dyDescent="0.25">
      <c r="A49" s="39"/>
      <c r="C49" s="26"/>
      <c r="D49" s="40"/>
      <c r="F49" s="26"/>
      <c r="G49" s="43"/>
      <c r="H49" s="32">
        <v>860000</v>
      </c>
      <c r="I49" s="26"/>
      <c r="J49" s="28"/>
      <c r="K49" s="94">
        <v>600000</v>
      </c>
      <c r="L49" s="52"/>
      <c r="M49" s="28"/>
      <c r="O49" s="60">
        <v>250000</v>
      </c>
    </row>
    <row r="50" spans="1:18" ht="18" x14ac:dyDescent="0.25">
      <c r="A50" s="39"/>
      <c r="C50" s="26"/>
      <c r="D50" s="40"/>
      <c r="F50" s="26"/>
      <c r="G50" s="43"/>
      <c r="H50" s="33">
        <v>22500</v>
      </c>
      <c r="I50" s="26"/>
      <c r="J50" s="28"/>
      <c r="K50" s="94">
        <v>600000</v>
      </c>
      <c r="L50" s="52"/>
      <c r="M50" s="28"/>
      <c r="O50" s="60">
        <v>250000</v>
      </c>
    </row>
    <row r="51" spans="1:18" ht="18" x14ac:dyDescent="0.25">
      <c r="A51" s="39"/>
      <c r="C51" s="26"/>
      <c r="D51" s="40"/>
      <c r="F51" s="26"/>
      <c r="G51" s="43"/>
      <c r="H51" s="33">
        <v>1500000</v>
      </c>
      <c r="I51" s="26"/>
      <c r="J51" s="28"/>
      <c r="K51" s="94">
        <v>1700000</v>
      </c>
      <c r="L51" s="52"/>
      <c r="M51" s="28"/>
      <c r="O51" s="60">
        <v>600000</v>
      </c>
    </row>
    <row r="52" spans="1:18" ht="18" x14ac:dyDescent="0.25">
      <c r="A52" s="39"/>
      <c r="C52" s="26"/>
      <c r="D52" s="40"/>
      <c r="F52" s="26"/>
      <c r="G52" s="43"/>
      <c r="H52" s="33">
        <v>700000</v>
      </c>
      <c r="I52" s="26"/>
      <c r="J52" s="28"/>
      <c r="K52" s="94">
        <v>1700000</v>
      </c>
      <c r="L52" s="52"/>
      <c r="M52" s="28"/>
      <c r="O52" s="60">
        <v>600000</v>
      </c>
    </row>
    <row r="53" spans="1:18" ht="18" x14ac:dyDescent="0.25">
      <c r="A53" s="39"/>
      <c r="C53" s="26"/>
      <c r="D53" s="40"/>
      <c r="F53" s="26"/>
      <c r="G53" s="43"/>
      <c r="H53" s="98">
        <v>2000000</v>
      </c>
      <c r="I53" s="26"/>
      <c r="J53" s="28"/>
      <c r="K53" s="94">
        <v>1700000</v>
      </c>
      <c r="L53" s="52"/>
      <c r="M53" s="28"/>
      <c r="O53" s="60">
        <v>600000</v>
      </c>
    </row>
    <row r="54" spans="1:18" ht="18" x14ac:dyDescent="0.25">
      <c r="A54" s="39"/>
      <c r="C54" s="26"/>
      <c r="D54" s="40"/>
      <c r="F54" s="26"/>
      <c r="G54" s="43"/>
      <c r="H54" s="98"/>
      <c r="I54" s="26"/>
      <c r="J54" s="28"/>
      <c r="K54" s="94">
        <v>3750000</v>
      </c>
      <c r="L54" s="26"/>
      <c r="M54" s="28"/>
      <c r="O54" s="60">
        <v>1700000</v>
      </c>
    </row>
    <row r="55" spans="1:18" ht="18" x14ac:dyDescent="0.25">
      <c r="A55" s="39"/>
      <c r="C55" s="26"/>
      <c r="D55" s="40"/>
      <c r="F55" s="26"/>
      <c r="G55" s="43"/>
      <c r="H55" s="33">
        <v>250000</v>
      </c>
      <c r="I55" s="26"/>
      <c r="J55" s="28"/>
      <c r="K55" s="94">
        <v>4000000</v>
      </c>
      <c r="L55" s="26"/>
      <c r="M55" s="28"/>
      <c r="O55" s="60">
        <v>1700000</v>
      </c>
    </row>
    <row r="56" spans="1:18" ht="18" x14ac:dyDescent="0.25">
      <c r="A56" s="39"/>
      <c r="C56" s="26"/>
      <c r="D56" s="40"/>
      <c r="F56" s="26"/>
      <c r="G56" s="43"/>
      <c r="H56" s="33">
        <v>9000000</v>
      </c>
      <c r="I56" s="26"/>
      <c r="J56" s="28"/>
      <c r="K56" s="94">
        <v>200000</v>
      </c>
      <c r="L56" s="26"/>
      <c r="M56" s="28"/>
      <c r="O56" s="60">
        <v>1700000</v>
      </c>
    </row>
    <row r="57" spans="1:18" ht="18" x14ac:dyDescent="0.25">
      <c r="A57" s="39"/>
      <c r="C57" s="26"/>
      <c r="D57" s="40"/>
      <c r="F57" s="26"/>
      <c r="G57" s="43"/>
      <c r="H57" s="33">
        <v>800000</v>
      </c>
      <c r="I57" s="26"/>
      <c r="J57" s="28"/>
      <c r="K57" s="94">
        <v>142800</v>
      </c>
      <c r="L57" s="26"/>
      <c r="M57" s="28"/>
      <c r="O57" s="60">
        <v>3750000</v>
      </c>
    </row>
    <row r="58" spans="1:18" ht="18" x14ac:dyDescent="0.25">
      <c r="A58" s="39"/>
      <c r="C58" s="26"/>
      <c r="D58" s="40"/>
      <c r="F58" s="26"/>
      <c r="G58" s="43"/>
      <c r="H58" s="33"/>
      <c r="I58" s="26"/>
      <c r="J58" s="28"/>
      <c r="K58" s="96"/>
      <c r="L58" s="26"/>
      <c r="M58" s="28"/>
      <c r="N58" s="52"/>
      <c r="O58" s="60">
        <v>4000000</v>
      </c>
    </row>
    <row r="59" spans="1:18" ht="18" x14ac:dyDescent="0.25">
      <c r="A59" s="39"/>
      <c r="C59" s="59" t="s">
        <v>187</v>
      </c>
      <c r="D59" s="40"/>
      <c r="F59" s="26"/>
      <c r="G59" s="43" t="s">
        <v>58</v>
      </c>
      <c r="H59" s="58">
        <f>SUM(H3:H58)</f>
        <v>165215628.62715998</v>
      </c>
      <c r="I59" s="26"/>
      <c r="J59" s="28"/>
      <c r="K59" s="95">
        <v>30399795</v>
      </c>
      <c r="L59" s="26"/>
      <c r="M59" s="28"/>
      <c r="O59" s="60">
        <v>200000</v>
      </c>
    </row>
    <row r="60" spans="1:18" ht="18" x14ac:dyDescent="0.25">
      <c r="A60" s="39"/>
      <c r="C60" s="26"/>
      <c r="D60" s="40"/>
      <c r="F60" s="26"/>
      <c r="G60" s="43"/>
      <c r="H60" s="33"/>
      <c r="I60" s="26"/>
      <c r="J60" s="28"/>
      <c r="K60" s="60"/>
      <c r="L60" s="26"/>
      <c r="M60" s="28"/>
      <c r="O60" s="60">
        <v>142800</v>
      </c>
    </row>
    <row r="61" spans="1:18" ht="18" x14ac:dyDescent="0.25">
      <c r="A61" s="39"/>
      <c r="C61" s="26"/>
      <c r="D61" s="40"/>
      <c r="F61" s="26"/>
      <c r="G61" s="43"/>
      <c r="H61" s="82"/>
      <c r="I61" s="26"/>
      <c r="J61" s="28"/>
      <c r="K61" s="60"/>
      <c r="L61" s="26"/>
      <c r="M61" s="28"/>
      <c r="O61" s="37">
        <f>SUM(O41:O60)</f>
        <v>31546077.097411763</v>
      </c>
      <c r="R61" s="94">
        <v>3702647.8271999997</v>
      </c>
    </row>
    <row r="62" spans="1:18" ht="18" x14ac:dyDescent="0.25">
      <c r="A62" s="39"/>
      <c r="C62" s="26"/>
      <c r="D62" s="40"/>
      <c r="F62" s="26"/>
      <c r="G62" s="43"/>
      <c r="H62" s="33"/>
      <c r="I62" s="26"/>
      <c r="J62" s="28"/>
      <c r="K62" s="60"/>
      <c r="L62" s="26"/>
      <c r="M62" s="28"/>
      <c r="O62" s="37">
        <f>+K58+O61</f>
        <v>31546077.097411763</v>
      </c>
      <c r="R62" s="94">
        <v>1872087.4430117644</v>
      </c>
    </row>
    <row r="63" spans="1:18" ht="18" x14ac:dyDescent="0.25">
      <c r="A63" s="39"/>
      <c r="C63" s="26"/>
      <c r="D63" s="40"/>
      <c r="F63" s="26"/>
      <c r="G63" s="43"/>
      <c r="H63" s="33"/>
      <c r="I63" s="26"/>
      <c r="J63" s="28"/>
      <c r="K63" s="60"/>
      <c r="L63" s="26"/>
      <c r="M63" s="28"/>
      <c r="O63" s="89">
        <v>162508350.09999999</v>
      </c>
      <c r="R63" s="94">
        <v>1733640</v>
      </c>
    </row>
    <row r="64" spans="1:18" ht="36" x14ac:dyDescent="0.25">
      <c r="A64" t="s">
        <v>38</v>
      </c>
      <c r="B64" s="26" t="s">
        <v>67</v>
      </c>
      <c r="C64" s="26" t="s">
        <v>68</v>
      </c>
      <c r="D64" s="29">
        <v>2396933.2199999997</v>
      </c>
      <c r="F64" s="26" t="s">
        <v>178</v>
      </c>
      <c r="G64" s="43">
        <v>9000000</v>
      </c>
      <c r="H64" s="97"/>
      <c r="I64" s="26" t="s">
        <v>55</v>
      </c>
      <c r="J64" s="28">
        <v>3467327.8271999997</v>
      </c>
      <c r="K64" s="60"/>
      <c r="L64" s="26" t="s">
        <v>119</v>
      </c>
      <c r="M64" s="28">
        <v>250000</v>
      </c>
      <c r="N64" s="60"/>
      <c r="O64" s="20">
        <f>+O62-O63</f>
        <v>-130962273.00258823</v>
      </c>
      <c r="R64" s="94">
        <v>2340414</v>
      </c>
    </row>
    <row r="65" spans="1:18" ht="36" x14ac:dyDescent="0.25">
      <c r="A65" t="s">
        <v>38</v>
      </c>
      <c r="B65" s="26" t="s">
        <v>67</v>
      </c>
      <c r="C65" s="26" t="s">
        <v>69</v>
      </c>
      <c r="D65" s="29">
        <v>2396933.2199999997</v>
      </c>
      <c r="F65" s="26" t="s">
        <v>179</v>
      </c>
      <c r="G65" s="43">
        <v>5205000</v>
      </c>
      <c r="H65" s="97"/>
      <c r="I65" s="26" t="s">
        <v>55</v>
      </c>
      <c r="J65" s="28">
        <v>3702647.8271999997</v>
      </c>
      <c r="K65" s="60"/>
      <c r="L65" s="26" t="s">
        <v>120</v>
      </c>
      <c r="M65" s="28">
        <v>250000</v>
      </c>
      <c r="N65" s="60"/>
      <c r="O65" s="60">
        <v>4231609.5728399996</v>
      </c>
      <c r="R65" s="94">
        <v>1733640</v>
      </c>
    </row>
    <row r="66" spans="1:18" ht="36" x14ac:dyDescent="0.25">
      <c r="A66" t="s">
        <v>38</v>
      </c>
      <c r="B66" s="26" t="s">
        <v>67</v>
      </c>
      <c r="C66" s="26" t="s">
        <v>70</v>
      </c>
      <c r="D66" s="29">
        <v>2396933.2199999997</v>
      </c>
      <c r="F66" s="26" t="s">
        <v>180</v>
      </c>
      <c r="G66" s="43">
        <v>3000000</v>
      </c>
      <c r="H66" s="52"/>
      <c r="I66" s="26" t="s">
        <v>55</v>
      </c>
      <c r="J66" s="28">
        <v>1872087.4430117644</v>
      </c>
      <c r="K66" s="60"/>
      <c r="L66" s="26" t="s">
        <v>121</v>
      </c>
      <c r="M66" s="28">
        <v>2400000</v>
      </c>
      <c r="N66" s="60"/>
      <c r="O66" s="37">
        <f>+O64-O65</f>
        <v>-135193882.57542822</v>
      </c>
      <c r="R66" s="94">
        <v>953520</v>
      </c>
    </row>
    <row r="67" spans="1:18" ht="18" x14ac:dyDescent="0.25">
      <c r="A67" t="s">
        <v>38</v>
      </c>
      <c r="B67" s="26" t="s">
        <v>67</v>
      </c>
      <c r="C67" s="26" t="s">
        <v>71</v>
      </c>
      <c r="D67" s="29">
        <v>2396933.2199999997</v>
      </c>
      <c r="F67" s="26" t="s">
        <v>181</v>
      </c>
      <c r="G67" s="43">
        <v>4000000</v>
      </c>
      <c r="H67" s="52"/>
      <c r="I67" s="26" t="s">
        <v>96</v>
      </c>
      <c r="J67" s="36">
        <v>1733640</v>
      </c>
      <c r="K67" s="60"/>
      <c r="L67" s="26" t="s">
        <v>122</v>
      </c>
      <c r="M67" s="28">
        <v>4000000</v>
      </c>
      <c r="N67" s="60"/>
      <c r="R67" s="94">
        <v>250000</v>
      </c>
    </row>
    <row r="68" spans="1:18" ht="18" x14ac:dyDescent="0.25">
      <c r="A68" t="s">
        <v>38</v>
      </c>
      <c r="B68" s="26" t="s">
        <v>67</v>
      </c>
      <c r="C68" s="26" t="s">
        <v>72</v>
      </c>
      <c r="D68" s="29">
        <v>216161.32199999999</v>
      </c>
      <c r="F68" s="26" t="s">
        <v>140</v>
      </c>
      <c r="G68" s="43">
        <v>272683</v>
      </c>
      <c r="H68" s="52"/>
      <c r="I68" s="26" t="s">
        <v>97</v>
      </c>
      <c r="J68" s="36">
        <v>2340414</v>
      </c>
      <c r="K68" s="60"/>
      <c r="L68" s="26" t="s">
        <v>123</v>
      </c>
      <c r="M68" s="28">
        <v>4000000</v>
      </c>
      <c r="N68" s="60"/>
      <c r="R68" s="94">
        <v>250000</v>
      </c>
    </row>
    <row r="69" spans="1:18" ht="18" x14ac:dyDescent="0.25">
      <c r="A69" t="s">
        <v>38</v>
      </c>
      <c r="B69" s="26" t="s">
        <v>67</v>
      </c>
      <c r="C69" s="26" t="s">
        <v>73</v>
      </c>
      <c r="D69" s="29">
        <v>3443122.1295599998</v>
      </c>
      <c r="F69" s="28" t="s">
        <v>141</v>
      </c>
      <c r="G69" s="43">
        <v>273950</v>
      </c>
      <c r="H69" s="52"/>
      <c r="I69" s="26" t="s">
        <v>98</v>
      </c>
      <c r="J69" s="36">
        <v>1733640</v>
      </c>
      <c r="K69" s="60"/>
      <c r="L69" s="26" t="s">
        <v>124</v>
      </c>
      <c r="M69" s="28">
        <v>4420000</v>
      </c>
      <c r="N69" s="60"/>
      <c r="R69" s="94">
        <v>250000</v>
      </c>
    </row>
    <row r="70" spans="1:18" ht="18.75" customHeight="1" x14ac:dyDescent="0.25">
      <c r="A70" s="26" t="s">
        <v>38</v>
      </c>
      <c r="B70" s="26" t="s">
        <v>67</v>
      </c>
      <c r="C70" s="26" t="s">
        <v>80</v>
      </c>
      <c r="D70" s="29">
        <v>3363269.7256799997</v>
      </c>
      <c r="F70" s="33" t="s">
        <v>142</v>
      </c>
      <c r="G70" s="44">
        <v>274164</v>
      </c>
      <c r="H70" s="52"/>
      <c r="I70" s="26" t="s">
        <v>99</v>
      </c>
      <c r="J70" s="36">
        <v>953520</v>
      </c>
      <c r="K70" s="60"/>
      <c r="L70" s="26" t="s">
        <v>125</v>
      </c>
      <c r="M70" s="28">
        <v>250000</v>
      </c>
      <c r="N70" s="60"/>
      <c r="R70" s="94">
        <v>600000</v>
      </c>
    </row>
    <row r="71" spans="1:18" ht="36" x14ac:dyDescent="0.25">
      <c r="A71" s="32" t="s">
        <v>75</v>
      </c>
      <c r="B71" s="26" t="s">
        <v>67</v>
      </c>
      <c r="C71" s="26" t="s">
        <v>79</v>
      </c>
      <c r="D71" s="29">
        <v>247500</v>
      </c>
      <c r="F71" s="28" t="s">
        <v>143</v>
      </c>
      <c r="G71" s="43">
        <v>268405</v>
      </c>
      <c r="H71" s="52"/>
      <c r="I71" s="26" t="s">
        <v>100</v>
      </c>
      <c r="J71" s="28">
        <v>250000</v>
      </c>
      <c r="K71" s="60"/>
      <c r="L71" s="26" t="s">
        <v>133</v>
      </c>
      <c r="M71" s="28">
        <v>7500000</v>
      </c>
      <c r="N71" s="60"/>
      <c r="R71" s="94">
        <v>600000</v>
      </c>
    </row>
    <row r="72" spans="1:18" ht="36" x14ac:dyDescent="0.25">
      <c r="A72" s="32" t="s">
        <v>76</v>
      </c>
      <c r="B72" s="26" t="s">
        <v>67</v>
      </c>
      <c r="C72" s="26" t="s">
        <v>79</v>
      </c>
      <c r="D72" s="29">
        <v>99000</v>
      </c>
      <c r="F72" s="26" t="s">
        <v>144</v>
      </c>
      <c r="G72" s="43">
        <v>245522</v>
      </c>
      <c r="H72" s="52"/>
      <c r="I72" s="26" t="s">
        <v>101</v>
      </c>
      <c r="J72" s="28">
        <v>250000</v>
      </c>
      <c r="K72" s="60"/>
      <c r="L72" s="26" t="s">
        <v>134</v>
      </c>
      <c r="M72" s="28">
        <v>7500000</v>
      </c>
      <c r="N72" s="60"/>
      <c r="R72" s="94">
        <v>600000</v>
      </c>
    </row>
    <row r="73" spans="1:18" ht="36" x14ac:dyDescent="0.25">
      <c r="A73" s="32" t="s">
        <v>77</v>
      </c>
      <c r="B73" s="26" t="s">
        <v>67</v>
      </c>
      <c r="C73" s="26" t="s">
        <v>79</v>
      </c>
      <c r="D73" s="29">
        <v>148500</v>
      </c>
      <c r="F73" s="26" t="s">
        <v>145</v>
      </c>
      <c r="G73" s="43">
        <v>138333</v>
      </c>
      <c r="H73" s="52"/>
      <c r="I73" s="26" t="s">
        <v>102</v>
      </c>
      <c r="J73" s="28">
        <v>250000</v>
      </c>
      <c r="K73" s="60"/>
      <c r="L73" s="26" t="s">
        <v>137</v>
      </c>
      <c r="M73" s="28">
        <v>10000000</v>
      </c>
      <c r="N73" s="60"/>
      <c r="R73" s="94">
        <v>1700000</v>
      </c>
    </row>
    <row r="74" spans="1:18" ht="18" x14ac:dyDescent="0.25">
      <c r="A74" t="s">
        <v>38</v>
      </c>
      <c r="B74" s="26" t="s">
        <v>67</v>
      </c>
      <c r="C74" s="26" t="s">
        <v>82</v>
      </c>
      <c r="D74" s="29">
        <v>10629640</v>
      </c>
      <c r="F74" s="26" t="s">
        <v>155</v>
      </c>
      <c r="G74" s="45">
        <v>860000</v>
      </c>
      <c r="H74" s="56"/>
      <c r="I74" s="26" t="s">
        <v>103</v>
      </c>
      <c r="J74" s="28">
        <v>600000</v>
      </c>
      <c r="K74" s="60"/>
      <c r="L74" s="26" t="s">
        <v>138</v>
      </c>
      <c r="M74" s="28">
        <v>3750000</v>
      </c>
      <c r="N74" s="60"/>
      <c r="R74" s="94">
        <v>1700000</v>
      </c>
    </row>
    <row r="75" spans="1:18" ht="18" x14ac:dyDescent="0.25">
      <c r="A75" t="s">
        <v>38</v>
      </c>
      <c r="B75" s="26" t="s">
        <v>67</v>
      </c>
      <c r="C75" s="26" t="s">
        <v>85</v>
      </c>
      <c r="D75" s="28">
        <v>3467327.8271999997</v>
      </c>
      <c r="F75" s="26" t="s">
        <v>157</v>
      </c>
      <c r="G75" s="43">
        <v>22500</v>
      </c>
      <c r="H75" s="52"/>
      <c r="I75" s="26" t="s">
        <v>104</v>
      </c>
      <c r="J75" s="28">
        <v>600000</v>
      </c>
      <c r="K75" s="60"/>
      <c r="L75" s="26" t="s">
        <v>147</v>
      </c>
      <c r="M75" s="28">
        <v>273950</v>
      </c>
      <c r="N75" s="60"/>
      <c r="R75" s="94">
        <v>1700000</v>
      </c>
    </row>
    <row r="76" spans="1:18" ht="18" x14ac:dyDescent="0.25">
      <c r="A76" t="s">
        <v>38</v>
      </c>
      <c r="B76" s="26" t="s">
        <v>67</v>
      </c>
      <c r="C76" s="26" t="s">
        <v>86</v>
      </c>
      <c r="D76" s="28">
        <v>1968983.9135999999</v>
      </c>
      <c r="F76" s="26" t="s">
        <v>165</v>
      </c>
      <c r="G76" s="43">
        <v>1500000</v>
      </c>
      <c r="H76" s="52"/>
      <c r="I76" s="26" t="s">
        <v>105</v>
      </c>
      <c r="J76" s="28">
        <v>600000</v>
      </c>
      <c r="K76" s="60"/>
      <c r="L76" s="26" t="s">
        <v>148</v>
      </c>
      <c r="M76" s="28">
        <v>272804</v>
      </c>
      <c r="N76" s="60"/>
      <c r="R76" s="94">
        <v>3750000</v>
      </c>
    </row>
    <row r="77" spans="1:18" ht="18" x14ac:dyDescent="0.25">
      <c r="A77" t="s">
        <v>38</v>
      </c>
      <c r="B77" s="26" t="s">
        <v>67</v>
      </c>
      <c r="C77" s="26" t="s">
        <v>87</v>
      </c>
      <c r="D77" s="28">
        <v>4680892.5667200005</v>
      </c>
      <c r="F77" s="26" t="s">
        <v>157</v>
      </c>
      <c r="G77" s="43">
        <v>700000</v>
      </c>
      <c r="H77" s="52"/>
      <c r="I77" s="26" t="s">
        <v>106</v>
      </c>
      <c r="J77" s="28">
        <v>1700000</v>
      </c>
      <c r="K77" s="60"/>
      <c r="L77" s="33" t="s">
        <v>149</v>
      </c>
      <c r="M77" s="33">
        <v>274164</v>
      </c>
      <c r="N77" s="60"/>
      <c r="R77" s="94">
        <v>4000000</v>
      </c>
    </row>
    <row r="78" spans="1:18" ht="18" x14ac:dyDescent="0.25">
      <c r="A78" t="s">
        <v>38</v>
      </c>
      <c r="B78" s="26" t="s">
        <v>67</v>
      </c>
      <c r="C78" s="26" t="s">
        <v>88</v>
      </c>
      <c r="D78" s="28">
        <v>1876282.0954181815</v>
      </c>
      <c r="F78" s="35" t="s">
        <v>157</v>
      </c>
      <c r="G78" s="46">
        <v>2000000</v>
      </c>
      <c r="H78" s="97"/>
      <c r="I78" s="26" t="s">
        <v>107</v>
      </c>
      <c r="J78" s="28">
        <v>1700000</v>
      </c>
      <c r="K78" s="60"/>
      <c r="L78" s="32" t="s">
        <v>150</v>
      </c>
      <c r="M78" s="32">
        <v>273824</v>
      </c>
      <c r="N78" s="60"/>
      <c r="R78" s="94">
        <v>200000</v>
      </c>
    </row>
    <row r="79" spans="1:18" ht="18" x14ac:dyDescent="0.25">
      <c r="A79" t="s">
        <v>38</v>
      </c>
      <c r="B79" s="26" t="s">
        <v>67</v>
      </c>
      <c r="C79" s="26" t="s">
        <v>89</v>
      </c>
      <c r="D79" s="28">
        <v>1102151.9568</v>
      </c>
      <c r="F79" s="26" t="s">
        <v>170</v>
      </c>
      <c r="G79" s="43">
        <v>250000</v>
      </c>
      <c r="H79" s="97"/>
      <c r="I79" s="26" t="s">
        <v>108</v>
      </c>
      <c r="J79" s="28">
        <v>1700000</v>
      </c>
      <c r="K79" s="60"/>
      <c r="L79" s="26" t="s">
        <v>151</v>
      </c>
      <c r="M79" s="26">
        <v>275000</v>
      </c>
      <c r="N79" s="60"/>
      <c r="R79" s="94">
        <v>142800</v>
      </c>
    </row>
    <row r="80" spans="1:18" ht="18" x14ac:dyDescent="0.25">
      <c r="A80" t="s">
        <v>38</v>
      </c>
      <c r="B80" s="26" t="s">
        <v>67</v>
      </c>
      <c r="C80" s="26" t="s">
        <v>90</v>
      </c>
      <c r="D80" s="28">
        <v>3702647.8271999997</v>
      </c>
      <c r="F80" s="26" t="s">
        <v>176</v>
      </c>
      <c r="G80" s="43">
        <v>9000000</v>
      </c>
      <c r="H80" s="52"/>
      <c r="I80" s="26" t="s">
        <v>129</v>
      </c>
      <c r="J80" s="28">
        <v>3750000</v>
      </c>
      <c r="K80" s="60"/>
      <c r="L80" s="26" t="s">
        <v>152</v>
      </c>
      <c r="M80" s="26">
        <v>261215</v>
      </c>
      <c r="N80" s="60"/>
      <c r="R80" s="96"/>
    </row>
    <row r="81" spans="1:18" ht="18" x14ac:dyDescent="0.25">
      <c r="A81" t="s">
        <v>38</v>
      </c>
      <c r="B81" s="26" t="s">
        <v>67</v>
      </c>
      <c r="C81" s="26" t="s">
        <v>91</v>
      </c>
      <c r="D81" s="28">
        <v>3467327.8271999997</v>
      </c>
      <c r="F81" s="26" t="s">
        <v>165</v>
      </c>
      <c r="G81" s="43">
        <v>800000</v>
      </c>
      <c r="H81" s="52"/>
      <c r="I81" s="26" t="s">
        <v>130</v>
      </c>
      <c r="J81" s="28">
        <v>4000000</v>
      </c>
      <c r="K81" s="60"/>
      <c r="L81" s="26" t="s">
        <v>153</v>
      </c>
      <c r="M81" s="26">
        <v>277494</v>
      </c>
      <c r="N81" s="60"/>
      <c r="R81" s="95">
        <v>30399795</v>
      </c>
    </row>
    <row r="82" spans="1:18" ht="18" x14ac:dyDescent="0.25">
      <c r="A82" t="s">
        <v>38</v>
      </c>
      <c r="B82" s="26" t="s">
        <v>67</v>
      </c>
      <c r="C82" s="26" t="s">
        <v>92</v>
      </c>
      <c r="D82" s="28">
        <v>3702647.8271999997</v>
      </c>
      <c r="G82" s="50">
        <f>SUM(G3:G81)</f>
        <v>172219591.65779996</v>
      </c>
      <c r="H82" s="52"/>
      <c r="I82" s="26" t="s">
        <v>159</v>
      </c>
      <c r="J82" s="28">
        <v>200000</v>
      </c>
      <c r="K82" s="60"/>
      <c r="L82" s="26" t="s">
        <v>154</v>
      </c>
      <c r="M82" s="26">
        <v>272173</v>
      </c>
      <c r="N82" s="60"/>
    </row>
    <row r="83" spans="1:18" ht="18" x14ac:dyDescent="0.25">
      <c r="A83" t="s">
        <v>38</v>
      </c>
      <c r="B83" s="26" t="s">
        <v>67</v>
      </c>
      <c r="C83" s="26" t="s">
        <v>93</v>
      </c>
      <c r="D83" s="28">
        <v>1872087.4430117644</v>
      </c>
      <c r="H83" s="52"/>
      <c r="I83" s="26" t="s">
        <v>160</v>
      </c>
      <c r="J83" s="28">
        <v>142800</v>
      </c>
      <c r="K83" s="60"/>
      <c r="L83" s="26" t="s">
        <v>162</v>
      </c>
      <c r="M83" s="28">
        <v>14210000</v>
      </c>
      <c r="N83" s="60"/>
    </row>
    <row r="84" spans="1:18" ht="36" x14ac:dyDescent="0.25">
      <c r="A84" s="26" t="s">
        <v>103</v>
      </c>
      <c r="B84" s="26" t="s">
        <v>67</v>
      </c>
      <c r="C84" s="26" t="s">
        <v>114</v>
      </c>
      <c r="D84" s="28">
        <v>600000</v>
      </c>
      <c r="G84" s="82"/>
      <c r="H84" s="54"/>
      <c r="J84" s="51">
        <f>SUM(J4:J83)</f>
        <v>135472424.82912505</v>
      </c>
      <c r="K84" s="92"/>
      <c r="L84" s="26" t="s">
        <v>168</v>
      </c>
      <c r="M84" s="28">
        <v>360000</v>
      </c>
      <c r="Q84" s="37">
        <f>+K85-J84</f>
        <v>27036525.274320006</v>
      </c>
    </row>
    <row r="85" spans="1:18" ht="36" x14ac:dyDescent="0.25">
      <c r="A85" s="26" t="s">
        <v>104</v>
      </c>
      <c r="B85" s="26" t="s">
        <v>67</v>
      </c>
      <c r="C85" s="26" t="s">
        <v>114</v>
      </c>
      <c r="D85" s="28">
        <v>1700000</v>
      </c>
      <c r="H85" s="54"/>
      <c r="I85" s="82"/>
      <c r="K85" s="101">
        <f>SUM(K4:K84)</f>
        <v>162508950.10344505</v>
      </c>
      <c r="L85" s="26" t="s">
        <v>172</v>
      </c>
      <c r="M85" s="28">
        <v>1000000</v>
      </c>
      <c r="R85" s="37">
        <f>SUM(R61:R84)</f>
        <v>58478544.270211764</v>
      </c>
    </row>
    <row r="86" spans="1:18" ht="36" x14ac:dyDescent="0.25">
      <c r="A86" s="26" t="s">
        <v>105</v>
      </c>
      <c r="B86" s="26" t="s">
        <v>67</v>
      </c>
      <c r="C86" s="26" t="s">
        <v>114</v>
      </c>
      <c r="D86" s="28">
        <v>1700000</v>
      </c>
      <c r="H86" s="52"/>
      <c r="K86" s="86"/>
      <c r="L86" s="26" t="s">
        <v>173</v>
      </c>
      <c r="M86" s="28">
        <v>9100000</v>
      </c>
      <c r="N86" s="62"/>
      <c r="O86" t="s">
        <v>203</v>
      </c>
      <c r="P86" s="37"/>
    </row>
    <row r="87" spans="1:18" ht="36" x14ac:dyDescent="0.25">
      <c r="A87" s="26" t="s">
        <v>106</v>
      </c>
      <c r="B87" s="26" t="s">
        <v>67</v>
      </c>
      <c r="C87" s="26" t="s">
        <v>115</v>
      </c>
      <c r="D87" s="28">
        <v>1700000</v>
      </c>
      <c r="F87" s="38"/>
      <c r="H87" s="56"/>
      <c r="I87" s="51"/>
      <c r="K87" s="86"/>
      <c r="M87" s="37">
        <f>SUM(M4:M86)</f>
        <v>188737299.13581198</v>
      </c>
      <c r="N87" s="62"/>
      <c r="O87" t="s">
        <v>203</v>
      </c>
    </row>
    <row r="88" spans="1:18" ht="36" x14ac:dyDescent="0.25">
      <c r="A88" s="26" t="s">
        <v>107</v>
      </c>
      <c r="B88" s="26" t="s">
        <v>67</v>
      </c>
      <c r="C88" s="26" t="s">
        <v>115</v>
      </c>
      <c r="D88" s="28">
        <v>250000</v>
      </c>
      <c r="F88" s="38"/>
      <c r="H88" s="52"/>
      <c r="J88" s="37"/>
      <c r="K88" s="86"/>
      <c r="M88" s="37"/>
      <c r="N88" s="62"/>
      <c r="O88" t="s">
        <v>203</v>
      </c>
    </row>
    <row r="89" spans="1:18" ht="36" x14ac:dyDescent="0.25">
      <c r="A89" s="26" t="s">
        <v>108</v>
      </c>
      <c r="B89" s="26" t="s">
        <v>67</v>
      </c>
      <c r="C89" s="26" t="s">
        <v>115</v>
      </c>
      <c r="D89" s="28">
        <v>250000</v>
      </c>
      <c r="I89" s="28"/>
      <c r="J89" s="28"/>
      <c r="K89" s="82"/>
      <c r="L89" s="28"/>
      <c r="M89" s="28"/>
      <c r="N89" s="62"/>
      <c r="O89" t="s">
        <v>203</v>
      </c>
      <c r="Q89" s="37">
        <f>SUM(Q9:Q88)</f>
        <v>27036525.274320006</v>
      </c>
    </row>
    <row r="90" spans="1:18" ht="18" x14ac:dyDescent="0.25">
      <c r="A90" s="26" t="s">
        <v>159</v>
      </c>
      <c r="B90" s="26" t="s">
        <v>67</v>
      </c>
      <c r="C90" s="26" t="s">
        <v>90</v>
      </c>
      <c r="D90" s="28">
        <v>200000</v>
      </c>
      <c r="F90" s="49" t="s">
        <v>185</v>
      </c>
      <c r="G90" s="100">
        <v>172219592</v>
      </c>
      <c r="H90" s="53"/>
      <c r="I90" s="51"/>
      <c r="J90" s="51"/>
      <c r="K90" s="86"/>
      <c r="M90" s="48"/>
      <c r="N90" s="62"/>
      <c r="O90" t="s">
        <v>203</v>
      </c>
    </row>
    <row r="91" spans="1:18" ht="18" x14ac:dyDescent="0.25">
      <c r="A91" s="26" t="s">
        <v>160</v>
      </c>
      <c r="B91" s="26" t="s">
        <v>67</v>
      </c>
      <c r="C91" s="26" t="s">
        <v>161</v>
      </c>
      <c r="D91" s="28">
        <v>142800</v>
      </c>
      <c r="H91" s="2">
        <v>0</v>
      </c>
      <c r="J91" s="37"/>
      <c r="K91" s="60"/>
      <c r="M91" s="37"/>
      <c r="N91" s="62"/>
      <c r="O91" t="s">
        <v>203</v>
      </c>
    </row>
    <row r="92" spans="1:18" ht="18" x14ac:dyDescent="0.25">
      <c r="A92" s="26"/>
      <c r="B92" s="26"/>
      <c r="C92" s="26"/>
      <c r="D92" s="28"/>
      <c r="H92" s="2">
        <v>0</v>
      </c>
      <c r="J92" s="37"/>
      <c r="K92" s="60"/>
      <c r="M92" s="30"/>
      <c r="N92" s="62"/>
      <c r="O92" t="s">
        <v>203</v>
      </c>
    </row>
    <row r="93" spans="1:18" ht="18" x14ac:dyDescent="0.25">
      <c r="B93" s="26"/>
      <c r="C93" s="26"/>
      <c r="D93" s="28"/>
      <c r="H93" s="2">
        <v>0</v>
      </c>
      <c r="J93" s="37"/>
      <c r="K93" s="60"/>
      <c r="N93" s="62"/>
      <c r="O93" t="s">
        <v>203</v>
      </c>
    </row>
    <row r="94" spans="1:18" ht="18" x14ac:dyDescent="0.25">
      <c r="A94" t="s">
        <v>38</v>
      </c>
      <c r="B94" s="26" t="s">
        <v>67</v>
      </c>
      <c r="C94" s="26" t="s">
        <v>83</v>
      </c>
      <c r="D94" s="29">
        <v>433415.97839999996</v>
      </c>
      <c r="I94" s="30">
        <v>509600000</v>
      </c>
      <c r="K94" s="60"/>
      <c r="M94" s="37"/>
      <c r="N94" s="62"/>
      <c r="O94" t="s">
        <v>203</v>
      </c>
    </row>
    <row r="95" spans="1:18" ht="18" x14ac:dyDescent="0.25">
      <c r="A95" t="s">
        <v>38</v>
      </c>
      <c r="B95" s="26" t="s">
        <v>67</v>
      </c>
      <c r="C95" s="26" t="s">
        <v>80</v>
      </c>
      <c r="D95" s="29">
        <v>5499008.8833999997</v>
      </c>
      <c r="I95" s="30">
        <v>496429316</v>
      </c>
      <c r="K95" s="60"/>
      <c r="N95" s="51"/>
      <c r="O95" t="s">
        <v>163</v>
      </c>
    </row>
    <row r="96" spans="1:18" ht="18" x14ac:dyDescent="0.25">
      <c r="A96" t="s">
        <v>38</v>
      </c>
      <c r="B96" s="26" t="s">
        <v>67</v>
      </c>
      <c r="C96" s="26" t="s">
        <v>83</v>
      </c>
      <c r="D96" s="28">
        <v>433415.97839999996</v>
      </c>
      <c r="I96" s="20">
        <f>+I94-I95</f>
        <v>13170684</v>
      </c>
      <c r="J96" s="1"/>
      <c r="K96" s="60"/>
    </row>
    <row r="97" spans="1:12" ht="18" x14ac:dyDescent="0.25">
      <c r="A97" t="s">
        <v>38</v>
      </c>
      <c r="B97" s="26" t="s">
        <v>67</v>
      </c>
      <c r="C97" s="26" t="s">
        <v>84</v>
      </c>
      <c r="D97" s="28">
        <v>6009951.9892879995</v>
      </c>
      <c r="J97" s="37">
        <f>SUM(J90:J96)</f>
        <v>0</v>
      </c>
      <c r="K97" s="86"/>
      <c r="L97" s="37">
        <f>+G82+K85+N95</f>
        <v>334728541.76124501</v>
      </c>
    </row>
    <row r="98" spans="1:12" ht="36" x14ac:dyDescent="0.25">
      <c r="A98" s="32" t="s">
        <v>78</v>
      </c>
      <c r="B98" s="26" t="s">
        <v>67</v>
      </c>
      <c r="C98" s="26" t="s">
        <v>79</v>
      </c>
      <c r="D98" s="29">
        <v>148500</v>
      </c>
      <c r="E98" s="30"/>
      <c r="J98" s="37"/>
      <c r="K98" s="86"/>
      <c r="L98" s="20"/>
    </row>
    <row r="99" spans="1:12" ht="18" x14ac:dyDescent="0.25">
      <c r="A99" s="26" t="s">
        <v>96</v>
      </c>
      <c r="B99" s="26" t="s">
        <v>67</v>
      </c>
      <c r="C99" s="26" t="s">
        <v>94</v>
      </c>
      <c r="D99" s="29">
        <v>1733640</v>
      </c>
      <c r="E99" s="30"/>
      <c r="K99" s="86"/>
    </row>
    <row r="100" spans="1:12" ht="18" x14ac:dyDescent="0.25">
      <c r="A100" s="26" t="s">
        <v>97</v>
      </c>
      <c r="B100" s="26" t="s">
        <v>67</v>
      </c>
      <c r="C100" s="26" t="s">
        <v>94</v>
      </c>
      <c r="D100" s="29">
        <v>2340414</v>
      </c>
      <c r="E100" s="30"/>
      <c r="K100" s="86"/>
    </row>
    <row r="101" spans="1:12" ht="18" x14ac:dyDescent="0.25">
      <c r="A101" s="26" t="s">
        <v>98</v>
      </c>
      <c r="B101" s="26" t="s">
        <v>67</v>
      </c>
      <c r="C101" s="26" t="s">
        <v>95</v>
      </c>
      <c r="D101" s="29">
        <v>1733640</v>
      </c>
      <c r="E101" s="30"/>
      <c r="K101" s="86"/>
    </row>
    <row r="102" spans="1:12" ht="18.75" customHeight="1" x14ac:dyDescent="0.25">
      <c r="A102" s="26" t="s">
        <v>99</v>
      </c>
      <c r="B102" s="26" t="s">
        <v>67</v>
      </c>
      <c r="C102" s="26" t="s">
        <v>95</v>
      </c>
      <c r="D102" s="29">
        <v>953520</v>
      </c>
      <c r="E102" s="30"/>
      <c r="K102" s="86"/>
    </row>
    <row r="103" spans="1:12" ht="36" x14ac:dyDescent="0.25">
      <c r="A103" s="28"/>
      <c r="B103" s="31" t="s">
        <v>67</v>
      </c>
      <c r="C103" s="26" t="s">
        <v>116</v>
      </c>
      <c r="D103" s="29">
        <v>250000</v>
      </c>
      <c r="E103" s="30"/>
      <c r="K103" s="86"/>
    </row>
    <row r="104" spans="1:12" ht="36" x14ac:dyDescent="0.25">
      <c r="A104" s="33"/>
      <c r="B104" s="31" t="s">
        <v>67</v>
      </c>
      <c r="C104" s="26" t="s">
        <v>116</v>
      </c>
      <c r="D104" s="29">
        <v>250000</v>
      </c>
      <c r="E104" s="30"/>
      <c r="K104" s="60"/>
    </row>
    <row r="105" spans="1:12" ht="36" x14ac:dyDescent="0.25">
      <c r="A105" s="28"/>
      <c r="B105" s="31" t="s">
        <v>67</v>
      </c>
      <c r="C105" s="26" t="s">
        <v>116</v>
      </c>
      <c r="D105" s="29">
        <v>250000</v>
      </c>
      <c r="E105" s="30"/>
      <c r="K105" s="60"/>
    </row>
    <row r="106" spans="1:12" ht="36" x14ac:dyDescent="0.25">
      <c r="A106" s="26"/>
      <c r="B106" s="31" t="s">
        <v>67</v>
      </c>
      <c r="C106" s="26" t="s">
        <v>114</v>
      </c>
      <c r="D106" s="29">
        <v>600000</v>
      </c>
      <c r="E106" s="30"/>
      <c r="K106" s="60"/>
    </row>
    <row r="107" spans="1:12" ht="36" x14ac:dyDescent="0.25">
      <c r="A107" s="26"/>
      <c r="B107" s="31" t="s">
        <v>67</v>
      </c>
      <c r="C107" s="26" t="s">
        <v>114</v>
      </c>
      <c r="D107" s="29">
        <v>600000</v>
      </c>
      <c r="E107" s="30" t="s">
        <v>167</v>
      </c>
      <c r="K107" s="60"/>
    </row>
    <row r="108" spans="1:12" ht="36" x14ac:dyDescent="0.25">
      <c r="A108" s="26"/>
      <c r="B108" s="31" t="s">
        <v>67</v>
      </c>
      <c r="C108" s="26" t="s">
        <v>114</v>
      </c>
      <c r="D108" s="29">
        <v>600000</v>
      </c>
      <c r="E108" s="30"/>
      <c r="K108" s="86"/>
    </row>
    <row r="109" spans="1:12" ht="36" x14ac:dyDescent="0.25">
      <c r="A109" s="26"/>
      <c r="B109" s="31" t="s">
        <v>67</v>
      </c>
      <c r="C109" s="26" t="s">
        <v>115</v>
      </c>
      <c r="D109" s="29">
        <v>1700000</v>
      </c>
      <c r="E109" s="30"/>
      <c r="K109" s="86"/>
    </row>
    <row r="110" spans="1:12" ht="36" x14ac:dyDescent="0.25">
      <c r="A110" s="26"/>
      <c r="B110" s="31" t="s">
        <v>67</v>
      </c>
      <c r="C110" s="26" t="s">
        <v>115</v>
      </c>
      <c r="D110" s="29">
        <v>1700000</v>
      </c>
      <c r="E110" s="30"/>
      <c r="K110" s="86"/>
    </row>
    <row r="111" spans="1:12" ht="36" x14ac:dyDescent="0.25">
      <c r="A111" s="26" t="s">
        <v>145</v>
      </c>
      <c r="B111" s="31" t="s">
        <v>117</v>
      </c>
      <c r="C111" s="26" t="s">
        <v>115</v>
      </c>
      <c r="D111" s="29">
        <v>1700000</v>
      </c>
      <c r="E111" s="30"/>
      <c r="K111" s="86"/>
    </row>
    <row r="112" spans="1:12" ht="18" x14ac:dyDescent="0.25">
      <c r="A112" s="26" t="s">
        <v>165</v>
      </c>
      <c r="B112" s="31" t="s">
        <v>117</v>
      </c>
      <c r="C112" s="26" t="s">
        <v>131</v>
      </c>
      <c r="D112" s="29">
        <v>3750000</v>
      </c>
      <c r="E112" s="30"/>
      <c r="K112" s="86"/>
    </row>
    <row r="113" spans="1:15" ht="18" x14ac:dyDescent="0.25">
      <c r="A113" t="s">
        <v>38</v>
      </c>
      <c r="B113" s="31" t="s">
        <v>117</v>
      </c>
      <c r="C113" s="26" t="s">
        <v>132</v>
      </c>
      <c r="D113" s="29">
        <v>4000000</v>
      </c>
      <c r="E113" s="30"/>
      <c r="K113" s="86"/>
    </row>
    <row r="114" spans="1:15" ht="18" x14ac:dyDescent="0.25">
      <c r="B114" s="31"/>
      <c r="C114" s="26"/>
      <c r="D114" s="41">
        <f>SUM(D64:D113)</f>
        <v>94803582.171077952</v>
      </c>
      <c r="E114" s="30"/>
      <c r="K114" s="86"/>
    </row>
    <row r="115" spans="1:15" ht="18" x14ac:dyDescent="0.25">
      <c r="A115" t="s">
        <v>38</v>
      </c>
      <c r="B115" s="26" t="s">
        <v>74</v>
      </c>
      <c r="C115" s="26" t="s">
        <v>70</v>
      </c>
      <c r="D115" s="29">
        <v>2396933.2199999997</v>
      </c>
      <c r="E115" s="30"/>
      <c r="K115" s="86"/>
      <c r="N115" s="29">
        <v>2396933.2199999997</v>
      </c>
      <c r="O115" s="29"/>
    </row>
    <row r="116" spans="1:15" ht="18" x14ac:dyDescent="0.25">
      <c r="A116" t="s">
        <v>38</v>
      </c>
      <c r="B116" s="26" t="s">
        <v>74</v>
      </c>
      <c r="C116" s="26" t="s">
        <v>71</v>
      </c>
      <c r="D116" s="29">
        <v>2396933.2199999997</v>
      </c>
      <c r="E116" s="30"/>
      <c r="K116" s="86"/>
      <c r="N116" s="29">
        <v>2396933.2199999997</v>
      </c>
      <c r="O116" s="29"/>
    </row>
    <row r="117" spans="1:15" ht="18" x14ac:dyDescent="0.25">
      <c r="A117" t="s">
        <v>38</v>
      </c>
      <c r="B117" s="26" t="s">
        <v>74</v>
      </c>
      <c r="C117" s="26" t="s">
        <v>73</v>
      </c>
      <c r="D117" s="29">
        <v>3443122.1295599998</v>
      </c>
      <c r="K117" s="86"/>
      <c r="N117" s="29">
        <v>3443122.1295599998</v>
      </c>
      <c r="O117" s="29"/>
    </row>
    <row r="118" spans="1:15" ht="18" x14ac:dyDescent="0.25">
      <c r="A118" t="s">
        <v>38</v>
      </c>
      <c r="B118" s="31" t="s">
        <v>81</v>
      </c>
      <c r="C118" s="26" t="s">
        <v>80</v>
      </c>
      <c r="D118" s="29">
        <v>2803498.6641640067</v>
      </c>
      <c r="K118" s="86"/>
      <c r="N118" s="29">
        <v>2803498.6641640067</v>
      </c>
      <c r="O118" s="29"/>
    </row>
    <row r="119" spans="1:15" ht="18" x14ac:dyDescent="0.25">
      <c r="A119" t="s">
        <v>38</v>
      </c>
      <c r="B119" s="31" t="s">
        <v>81</v>
      </c>
      <c r="C119" s="26" t="s">
        <v>82</v>
      </c>
      <c r="D119" s="29">
        <v>10629640</v>
      </c>
      <c r="K119" s="86"/>
      <c r="N119" s="29">
        <v>10629640</v>
      </c>
      <c r="O119" s="29"/>
    </row>
    <row r="120" spans="1:15" ht="18" x14ac:dyDescent="0.25">
      <c r="A120" t="s">
        <v>38</v>
      </c>
      <c r="B120" s="31" t="s">
        <v>81</v>
      </c>
      <c r="C120" s="26" t="s">
        <v>85</v>
      </c>
      <c r="D120" s="29">
        <v>3702647.8271999997</v>
      </c>
      <c r="K120" s="83"/>
      <c r="N120" s="29">
        <v>3702647.8271999997</v>
      </c>
      <c r="O120" s="29"/>
    </row>
    <row r="121" spans="1:15" ht="18" x14ac:dyDescent="0.25">
      <c r="A121" t="s">
        <v>38</v>
      </c>
      <c r="B121" s="31" t="s">
        <v>81</v>
      </c>
      <c r="C121" s="26" t="s">
        <v>86</v>
      </c>
      <c r="D121" s="29">
        <v>1968983.9135999999</v>
      </c>
      <c r="K121" s="52"/>
      <c r="N121" s="29">
        <v>1968983.9135999999</v>
      </c>
      <c r="O121" s="29"/>
    </row>
    <row r="122" spans="1:15" ht="18" x14ac:dyDescent="0.25">
      <c r="A122" t="s">
        <v>38</v>
      </c>
      <c r="B122" s="31" t="s">
        <v>81</v>
      </c>
      <c r="C122" s="26" t="s">
        <v>87</v>
      </c>
      <c r="D122" s="29">
        <v>4680892.5667200005</v>
      </c>
      <c r="G122" s="45"/>
      <c r="K122" s="86"/>
      <c r="N122" s="29">
        <v>4680892.5667200005</v>
      </c>
      <c r="O122" s="29"/>
    </row>
    <row r="123" spans="1:15" ht="18" x14ac:dyDescent="0.25">
      <c r="A123" t="s">
        <v>38</v>
      </c>
      <c r="B123" s="31" t="s">
        <v>81</v>
      </c>
      <c r="C123" s="26" t="s">
        <v>88</v>
      </c>
      <c r="D123" s="29">
        <v>1968983.9135999999</v>
      </c>
      <c r="G123" s="45"/>
      <c r="K123" s="86"/>
      <c r="N123" s="29">
        <v>1968983.9135999999</v>
      </c>
      <c r="O123" s="29"/>
    </row>
    <row r="124" spans="1:15" ht="18" x14ac:dyDescent="0.25">
      <c r="A124" t="s">
        <v>38</v>
      </c>
      <c r="B124" s="31" t="s">
        <v>81</v>
      </c>
      <c r="C124" s="26" t="s">
        <v>89</v>
      </c>
      <c r="D124" s="29">
        <v>1102151.9568</v>
      </c>
      <c r="G124" s="45"/>
      <c r="K124" s="86"/>
      <c r="N124" s="29">
        <v>1102151.9568</v>
      </c>
      <c r="O124" s="29"/>
    </row>
    <row r="125" spans="1:15" ht="18" x14ac:dyDescent="0.25">
      <c r="A125" t="s">
        <v>38</v>
      </c>
      <c r="B125" s="31" t="s">
        <v>81</v>
      </c>
      <c r="C125" s="26" t="s">
        <v>90</v>
      </c>
      <c r="D125" s="29">
        <v>4049380.6099199997</v>
      </c>
      <c r="G125" s="45"/>
      <c r="K125" s="86"/>
      <c r="N125" s="29">
        <v>4049380.6099199997</v>
      </c>
      <c r="O125" s="29"/>
    </row>
    <row r="126" spans="1:15" ht="18" x14ac:dyDescent="0.25">
      <c r="A126" t="s">
        <v>38</v>
      </c>
      <c r="B126" s="31" t="s">
        <v>81</v>
      </c>
      <c r="C126" s="26" t="s">
        <v>91</v>
      </c>
      <c r="D126" s="29">
        <v>4507526.1753599998</v>
      </c>
      <c r="K126" s="86"/>
      <c r="N126" s="29">
        <v>4507526.1753599998</v>
      </c>
      <c r="O126" s="29"/>
    </row>
    <row r="127" spans="1:15" ht="18" x14ac:dyDescent="0.25">
      <c r="A127" t="s">
        <v>38</v>
      </c>
      <c r="B127" s="31" t="s">
        <v>81</v>
      </c>
      <c r="C127" s="26" t="s">
        <v>92</v>
      </c>
      <c r="D127" s="29">
        <v>3702647.8271999997</v>
      </c>
      <c r="K127" s="60"/>
      <c r="N127" s="29">
        <v>3702647.8271999997</v>
      </c>
      <c r="O127" s="29"/>
    </row>
    <row r="128" spans="1:15" ht="18" x14ac:dyDescent="0.25">
      <c r="A128" t="s">
        <v>38</v>
      </c>
      <c r="B128" s="31" t="s">
        <v>81</v>
      </c>
      <c r="C128" s="26" t="s">
        <v>93</v>
      </c>
      <c r="D128" s="29">
        <v>1968983.9135999999</v>
      </c>
      <c r="K128" s="86"/>
      <c r="N128" s="29">
        <v>1968983.9135999999</v>
      </c>
      <c r="O128" s="29"/>
    </row>
    <row r="129" spans="1:15" ht="18" x14ac:dyDescent="0.25">
      <c r="A129" s="26" t="s">
        <v>110</v>
      </c>
      <c r="B129" s="31" t="s">
        <v>74</v>
      </c>
      <c r="C129" s="26" t="s">
        <v>109</v>
      </c>
      <c r="D129" s="28">
        <v>1477980</v>
      </c>
      <c r="K129" s="86"/>
      <c r="N129" s="28">
        <v>1477980</v>
      </c>
      <c r="O129" s="28"/>
    </row>
    <row r="130" spans="1:15" ht="36" x14ac:dyDescent="0.25">
      <c r="A130" s="26" t="s">
        <v>118</v>
      </c>
      <c r="B130" s="31" t="s">
        <v>74</v>
      </c>
      <c r="C130" s="26" t="s">
        <v>115</v>
      </c>
      <c r="D130" s="29">
        <v>1700000</v>
      </c>
      <c r="K130" s="86"/>
      <c r="N130" s="29">
        <v>1700000</v>
      </c>
      <c r="O130" s="29"/>
    </row>
    <row r="131" spans="1:15" ht="36" x14ac:dyDescent="0.25">
      <c r="A131" s="26" t="s">
        <v>119</v>
      </c>
      <c r="B131" s="31" t="s">
        <v>74</v>
      </c>
      <c r="C131" s="26" t="s">
        <v>116</v>
      </c>
      <c r="D131" s="29">
        <v>250000</v>
      </c>
      <c r="K131" s="86"/>
      <c r="N131" s="29">
        <v>250000</v>
      </c>
      <c r="O131" s="29"/>
    </row>
    <row r="132" spans="1:15" ht="36" x14ac:dyDescent="0.25">
      <c r="A132" s="26" t="s">
        <v>120</v>
      </c>
      <c r="B132" s="31" t="s">
        <v>74</v>
      </c>
      <c r="C132" s="26" t="s">
        <v>116</v>
      </c>
      <c r="D132" s="29">
        <v>250000</v>
      </c>
      <c r="K132" s="86"/>
      <c r="N132" s="29">
        <v>250000</v>
      </c>
      <c r="O132" s="29"/>
    </row>
    <row r="133" spans="1:15" ht="18" x14ac:dyDescent="0.25">
      <c r="A133" s="26" t="s">
        <v>121</v>
      </c>
      <c r="B133" s="31" t="s">
        <v>74</v>
      </c>
      <c r="C133" s="26" t="s">
        <v>126</v>
      </c>
      <c r="D133" s="29">
        <v>2400000</v>
      </c>
      <c r="K133" s="86"/>
      <c r="N133" s="29">
        <v>2400000</v>
      </c>
      <c r="O133" s="29"/>
    </row>
    <row r="134" spans="1:15" ht="36" x14ac:dyDescent="0.25">
      <c r="A134" s="26" t="s">
        <v>122</v>
      </c>
      <c r="B134" s="31" t="s">
        <v>74</v>
      </c>
      <c r="C134" s="26" t="s">
        <v>113</v>
      </c>
      <c r="D134" s="29">
        <v>4000000</v>
      </c>
      <c r="K134" s="86"/>
      <c r="N134" s="29">
        <v>4000000</v>
      </c>
      <c r="O134" s="29"/>
    </row>
    <row r="135" spans="1:15" ht="36" x14ac:dyDescent="0.25">
      <c r="A135" s="26" t="s">
        <v>123</v>
      </c>
      <c r="B135" s="31" t="s">
        <v>74</v>
      </c>
      <c r="C135" s="26" t="s">
        <v>113</v>
      </c>
      <c r="D135" s="29">
        <v>4000000</v>
      </c>
      <c r="K135" s="86"/>
      <c r="N135" s="29">
        <v>4000000</v>
      </c>
      <c r="O135" s="29"/>
    </row>
    <row r="136" spans="1:15" ht="18" x14ac:dyDescent="0.25">
      <c r="A136" s="26" t="s">
        <v>124</v>
      </c>
      <c r="B136" s="31" t="s">
        <v>74</v>
      </c>
      <c r="C136" s="26" t="s">
        <v>127</v>
      </c>
      <c r="D136" s="29">
        <v>4420000</v>
      </c>
      <c r="K136" s="60"/>
      <c r="N136" s="29">
        <v>4420000</v>
      </c>
      <c r="O136" s="29"/>
    </row>
    <row r="137" spans="1:15" ht="18" x14ac:dyDescent="0.25">
      <c r="A137" s="26" t="s">
        <v>125</v>
      </c>
      <c r="B137" s="31" t="s">
        <v>74</v>
      </c>
      <c r="C137" s="26" t="s">
        <v>128</v>
      </c>
      <c r="D137" s="29">
        <v>250000</v>
      </c>
      <c r="K137" s="60"/>
      <c r="N137" s="29">
        <v>250000</v>
      </c>
      <c r="O137" s="29"/>
    </row>
    <row r="138" spans="1:15" ht="18" x14ac:dyDescent="0.25">
      <c r="A138" s="26" t="s">
        <v>133</v>
      </c>
      <c r="B138" s="31" t="s">
        <v>74</v>
      </c>
      <c r="C138" s="26" t="s">
        <v>135</v>
      </c>
      <c r="D138" s="29">
        <v>7500000</v>
      </c>
      <c r="K138" s="86"/>
      <c r="N138" s="29">
        <v>7500000</v>
      </c>
      <c r="O138" s="29"/>
    </row>
    <row r="139" spans="1:15" ht="18" x14ac:dyDescent="0.25">
      <c r="A139" s="26" t="s">
        <v>134</v>
      </c>
      <c r="B139" s="31" t="s">
        <v>74</v>
      </c>
      <c r="C139" s="26" t="s">
        <v>136</v>
      </c>
      <c r="D139" s="29">
        <v>7500000</v>
      </c>
      <c r="K139" s="86"/>
      <c r="N139" s="29">
        <v>7500000</v>
      </c>
      <c r="O139" s="29"/>
    </row>
    <row r="140" spans="1:15" ht="18" x14ac:dyDescent="0.25">
      <c r="A140" s="26" t="s">
        <v>137</v>
      </c>
      <c r="B140" s="31" t="s">
        <v>74</v>
      </c>
      <c r="C140" s="26" t="s">
        <v>139</v>
      </c>
      <c r="D140" s="29">
        <v>10000000</v>
      </c>
      <c r="K140" s="86"/>
      <c r="N140" s="29">
        <v>10000000</v>
      </c>
      <c r="O140" s="29"/>
    </row>
    <row r="141" spans="1:15" ht="18" x14ac:dyDescent="0.25">
      <c r="A141" s="26" t="s">
        <v>138</v>
      </c>
      <c r="B141" s="31" t="s">
        <v>74</v>
      </c>
      <c r="C141" s="26" t="s">
        <v>131</v>
      </c>
      <c r="D141" s="29">
        <v>3750000</v>
      </c>
      <c r="K141" s="86"/>
      <c r="N141" s="29">
        <v>3750000</v>
      </c>
      <c r="O141" s="29"/>
    </row>
    <row r="142" spans="1:15" ht="18" x14ac:dyDescent="0.25">
      <c r="A142" s="26" t="s">
        <v>147</v>
      </c>
      <c r="B142" s="31" t="s">
        <v>81</v>
      </c>
      <c r="C142" s="26" t="s">
        <v>68</v>
      </c>
      <c r="D142" s="28">
        <v>273950</v>
      </c>
      <c r="K142" s="86"/>
      <c r="N142" s="28">
        <v>273950</v>
      </c>
      <c r="O142" s="28"/>
    </row>
    <row r="143" spans="1:15" ht="18" x14ac:dyDescent="0.25">
      <c r="A143" s="33" t="s">
        <v>149</v>
      </c>
      <c r="B143" s="31" t="s">
        <v>81</v>
      </c>
      <c r="C143" s="33" t="s">
        <v>69</v>
      </c>
      <c r="D143" s="34">
        <v>274164</v>
      </c>
      <c r="K143" s="86"/>
      <c r="N143" s="34">
        <v>274164</v>
      </c>
      <c r="O143" s="34"/>
    </row>
    <row r="144" spans="1:15" ht="18" x14ac:dyDescent="0.25">
      <c r="A144" s="26" t="s">
        <v>162</v>
      </c>
      <c r="B144" s="31" t="s">
        <v>81</v>
      </c>
      <c r="C144" s="26" t="s">
        <v>164</v>
      </c>
      <c r="D144" s="29">
        <v>14210000</v>
      </c>
      <c r="K144" s="86"/>
      <c r="N144" s="29">
        <v>14210000</v>
      </c>
      <c r="O144" s="29"/>
    </row>
    <row r="145" spans="1:15" ht="18" x14ac:dyDescent="0.25">
      <c r="A145" s="26" t="s">
        <v>168</v>
      </c>
      <c r="B145" s="31" t="s">
        <v>81</v>
      </c>
      <c r="C145" s="26" t="s">
        <v>169</v>
      </c>
      <c r="D145" s="28">
        <v>360000</v>
      </c>
      <c r="K145" s="86"/>
      <c r="N145" s="28">
        <v>360000</v>
      </c>
      <c r="O145" s="28"/>
    </row>
    <row r="146" spans="1:15" ht="18" x14ac:dyDescent="0.25">
      <c r="A146" s="26" t="s">
        <v>172</v>
      </c>
      <c r="B146" s="31" t="s">
        <v>81</v>
      </c>
      <c r="C146" s="26" t="s">
        <v>174</v>
      </c>
      <c r="D146" s="28">
        <v>1000000</v>
      </c>
      <c r="E146" s="20">
        <f>+D155+D114+D42</f>
        <v>318202867.41280198</v>
      </c>
      <c r="F146" s="37">
        <f>+E146+D42</f>
        <v>417657058.716802</v>
      </c>
      <c r="K146" s="86"/>
      <c r="N146" s="28">
        <v>1000000</v>
      </c>
      <c r="O146" s="28"/>
    </row>
    <row r="147" spans="1:15" ht="18" x14ac:dyDescent="0.25">
      <c r="A147" s="26" t="s">
        <v>173</v>
      </c>
      <c r="B147" s="31" t="s">
        <v>81</v>
      </c>
      <c r="C147" s="26" t="s">
        <v>175</v>
      </c>
      <c r="D147" s="28">
        <v>9100000</v>
      </c>
      <c r="F147" s="30">
        <v>509600000</v>
      </c>
      <c r="K147" s="86"/>
      <c r="N147" s="28">
        <v>9100000</v>
      </c>
      <c r="O147" s="28"/>
    </row>
    <row r="148" spans="1:15" ht="18" x14ac:dyDescent="0.25">
      <c r="A148" s="26" t="s">
        <v>148</v>
      </c>
      <c r="B148" s="31" t="s">
        <v>81</v>
      </c>
      <c r="C148" s="26" t="s">
        <v>71</v>
      </c>
      <c r="D148" s="28">
        <v>272804</v>
      </c>
      <c r="G148" s="42">
        <f>+F146-F147</f>
        <v>-91942941.283197999</v>
      </c>
      <c r="K148" s="86"/>
      <c r="N148" s="28">
        <v>272804</v>
      </c>
      <c r="O148" s="28"/>
    </row>
    <row r="149" spans="1:15" ht="18" x14ac:dyDescent="0.25">
      <c r="A149" s="33" t="s">
        <v>149</v>
      </c>
      <c r="B149" s="31" t="s">
        <v>81</v>
      </c>
      <c r="C149" s="33" t="s">
        <v>69</v>
      </c>
      <c r="D149" s="33">
        <v>274164</v>
      </c>
      <c r="K149" s="86"/>
      <c r="N149" s="33">
        <v>274164</v>
      </c>
      <c r="O149" s="33"/>
    </row>
    <row r="150" spans="1:15" ht="18" x14ac:dyDescent="0.25">
      <c r="A150" s="32" t="s">
        <v>150</v>
      </c>
      <c r="B150" s="31" t="s">
        <v>81</v>
      </c>
      <c r="C150" s="32" t="s">
        <v>71</v>
      </c>
      <c r="D150" s="32">
        <v>273824</v>
      </c>
      <c r="K150" s="86"/>
      <c r="N150" s="32">
        <v>273824</v>
      </c>
      <c r="O150" s="32"/>
    </row>
    <row r="151" spans="1:15" ht="18" x14ac:dyDescent="0.25">
      <c r="A151" s="26" t="s">
        <v>151</v>
      </c>
      <c r="B151" s="31" t="s">
        <v>81</v>
      </c>
      <c r="C151" s="26" t="s">
        <v>82</v>
      </c>
      <c r="D151" s="26">
        <v>275000</v>
      </c>
      <c r="K151" s="86"/>
      <c r="N151" s="26">
        <v>275000</v>
      </c>
      <c r="O151" s="26"/>
    </row>
    <row r="152" spans="1:15" ht="18" x14ac:dyDescent="0.25">
      <c r="A152" s="26" t="s">
        <v>152</v>
      </c>
      <c r="B152" s="31" t="s">
        <v>81</v>
      </c>
      <c r="C152" s="26" t="s">
        <v>70</v>
      </c>
      <c r="D152" s="26">
        <v>261215</v>
      </c>
      <c r="K152" s="86"/>
      <c r="N152" s="26">
        <v>261215</v>
      </c>
      <c r="O152" s="26"/>
    </row>
    <row r="153" spans="1:15" ht="18" x14ac:dyDescent="0.25">
      <c r="A153" s="26" t="s">
        <v>153</v>
      </c>
      <c r="B153" s="31" t="s">
        <v>81</v>
      </c>
      <c r="C153" s="26" t="s">
        <v>71</v>
      </c>
      <c r="D153" s="26">
        <v>277494</v>
      </c>
      <c r="K153" s="82"/>
      <c r="N153" s="26">
        <v>277494</v>
      </c>
      <c r="O153" s="26"/>
    </row>
    <row r="154" spans="1:15" ht="18" x14ac:dyDescent="0.25">
      <c r="A154" s="26" t="s">
        <v>154</v>
      </c>
      <c r="B154" s="31" t="s">
        <v>81</v>
      </c>
      <c r="C154" s="26" t="s">
        <v>68</v>
      </c>
      <c r="D154" s="26">
        <v>272173</v>
      </c>
      <c r="F154" s="20">
        <f>+D155+D114+D42</f>
        <v>318202867.41280198</v>
      </c>
      <c r="K154" s="82"/>
      <c r="N154" s="26">
        <v>272173</v>
      </c>
      <c r="O154" s="26"/>
    </row>
    <row r="155" spans="1:15" ht="18" x14ac:dyDescent="0.25">
      <c r="A155" s="26"/>
      <c r="B155" s="31"/>
      <c r="C155" s="26"/>
      <c r="D155" s="41">
        <f>SUM(D115:D154)</f>
        <v>123945093.93772401</v>
      </c>
      <c r="K155" s="86"/>
      <c r="N155" s="24">
        <f>SUM(N115:N154)</f>
        <v>123945093.93772401</v>
      </c>
      <c r="O155" s="20"/>
    </row>
    <row r="156" spans="1:15" ht="18" x14ac:dyDescent="0.25">
      <c r="A156" s="26"/>
      <c r="B156" s="31"/>
      <c r="C156" s="26"/>
      <c r="D156" s="29"/>
      <c r="K156" s="86"/>
    </row>
    <row r="157" spans="1:15" ht="18" x14ac:dyDescent="0.25">
      <c r="A157" s="26" t="s">
        <v>100</v>
      </c>
      <c r="B157" s="31"/>
      <c r="C157" s="26"/>
      <c r="D157" s="29"/>
      <c r="K157" s="86"/>
    </row>
    <row r="158" spans="1:15" ht="18" x14ac:dyDescent="0.25">
      <c r="A158" s="26" t="s">
        <v>101</v>
      </c>
      <c r="B158" s="31"/>
      <c r="C158" s="26"/>
      <c r="D158" s="29"/>
      <c r="K158" s="86"/>
    </row>
    <row r="159" spans="1:15" ht="18" x14ac:dyDescent="0.25">
      <c r="A159" s="26" t="s">
        <v>102</v>
      </c>
      <c r="B159" s="31"/>
      <c r="C159" s="26"/>
      <c r="D159" s="29"/>
      <c r="K159" s="86"/>
    </row>
    <row r="160" spans="1:15" ht="18" x14ac:dyDescent="0.25">
      <c r="A160" s="26" t="s">
        <v>103</v>
      </c>
      <c r="B160" s="31"/>
      <c r="C160" s="26"/>
      <c r="D160" s="29"/>
      <c r="K160" s="86"/>
    </row>
    <row r="161" spans="1:11" ht="18" x14ac:dyDescent="0.25">
      <c r="A161" s="26" t="s">
        <v>104</v>
      </c>
      <c r="B161" s="31"/>
      <c r="C161" s="26"/>
      <c r="D161" s="29"/>
      <c r="K161" s="86"/>
    </row>
    <row r="162" spans="1:11" ht="18" x14ac:dyDescent="0.25">
      <c r="A162" s="26" t="s">
        <v>105</v>
      </c>
      <c r="B162" s="31"/>
      <c r="C162" s="26"/>
      <c r="D162" s="29"/>
      <c r="K162" s="86"/>
    </row>
    <row r="163" spans="1:11" ht="18" x14ac:dyDescent="0.25">
      <c r="A163" s="26" t="s">
        <v>106</v>
      </c>
      <c r="B163" s="31"/>
      <c r="C163" s="26"/>
      <c r="D163" s="29"/>
      <c r="K163" s="86"/>
    </row>
    <row r="164" spans="1:11" ht="18" x14ac:dyDescent="0.25">
      <c r="A164" s="26" t="s">
        <v>107</v>
      </c>
      <c r="B164" s="31"/>
      <c r="C164" s="26"/>
      <c r="D164" s="29"/>
      <c r="K164" s="86"/>
    </row>
    <row r="165" spans="1:11" ht="18" x14ac:dyDescent="0.25">
      <c r="A165" s="26" t="s">
        <v>108</v>
      </c>
      <c r="B165" s="31"/>
      <c r="C165" s="26"/>
      <c r="D165" s="29"/>
      <c r="K165" s="86"/>
    </row>
    <row r="166" spans="1:11" ht="18" x14ac:dyDescent="0.25">
      <c r="A166" s="26" t="s">
        <v>129</v>
      </c>
      <c r="B166" s="31"/>
      <c r="C166" s="26"/>
      <c r="D166" s="29"/>
      <c r="K166" s="86"/>
    </row>
    <row r="167" spans="1:11" ht="18" x14ac:dyDescent="0.25">
      <c r="A167" s="26" t="s">
        <v>130</v>
      </c>
      <c r="B167" s="31"/>
      <c r="C167" s="26"/>
      <c r="D167" s="29"/>
      <c r="K167" s="86"/>
    </row>
    <row r="168" spans="1:11" ht="18" x14ac:dyDescent="0.25">
      <c r="A168" s="26" t="s">
        <v>159</v>
      </c>
      <c r="D168" s="30"/>
      <c r="K168" s="86"/>
    </row>
    <row r="169" spans="1:11" ht="18" x14ac:dyDescent="0.25">
      <c r="A169" s="26" t="s">
        <v>160</v>
      </c>
      <c r="D169" s="20"/>
      <c r="K169" s="60"/>
    </row>
    <row r="170" spans="1:11" ht="18" x14ac:dyDescent="0.25">
      <c r="D170" s="20">
        <f>SUM(D157:D169)</f>
        <v>0</v>
      </c>
      <c r="K170" s="60"/>
    </row>
    <row r="171" spans="1:11" ht="18" x14ac:dyDescent="0.25">
      <c r="K171" s="60"/>
    </row>
    <row r="172" spans="1:11" ht="18" x14ac:dyDescent="0.25">
      <c r="K172" s="60"/>
    </row>
    <row r="173" spans="1:11" ht="18" x14ac:dyDescent="0.25">
      <c r="K173" s="60"/>
    </row>
    <row r="174" spans="1:11" ht="18" x14ac:dyDescent="0.25">
      <c r="K174" s="60"/>
    </row>
    <row r="175" spans="1:11" ht="18" x14ac:dyDescent="0.25">
      <c r="K175" s="60"/>
    </row>
    <row r="176" spans="1:11" ht="18" x14ac:dyDescent="0.25">
      <c r="K176" s="60"/>
    </row>
    <row r="177" spans="11:11" ht="18" x14ac:dyDescent="0.25">
      <c r="K177" s="60"/>
    </row>
    <row r="178" spans="11:11" ht="18" x14ac:dyDescent="0.25">
      <c r="K178" s="86"/>
    </row>
    <row r="179" spans="11:11" ht="18" x14ac:dyDescent="0.25">
      <c r="K179" s="86"/>
    </row>
    <row r="180" spans="11:11" ht="18" x14ac:dyDescent="0.25">
      <c r="K180" s="86"/>
    </row>
    <row r="181" spans="11:11" ht="18" x14ac:dyDescent="0.25">
      <c r="K181" s="86"/>
    </row>
    <row r="182" spans="11:11" ht="18" x14ac:dyDescent="0.25">
      <c r="K182" s="86"/>
    </row>
    <row r="183" spans="11:11" ht="18" x14ac:dyDescent="0.25">
      <c r="K183" s="86"/>
    </row>
    <row r="184" spans="11:11" ht="18" x14ac:dyDescent="0.25">
      <c r="K184" s="86"/>
    </row>
    <row r="185" spans="11:11" ht="18" x14ac:dyDescent="0.25">
      <c r="K185" s="86"/>
    </row>
    <row r="186" spans="11:11" ht="18" x14ac:dyDescent="0.25">
      <c r="K186" s="86"/>
    </row>
    <row r="187" spans="11:11" ht="18" x14ac:dyDescent="0.25">
      <c r="K187" s="60"/>
    </row>
    <row r="188" spans="11:11" ht="18" x14ac:dyDescent="0.25">
      <c r="K188" s="60"/>
    </row>
    <row r="189" spans="11:11" ht="18" x14ac:dyDescent="0.25">
      <c r="K189" s="60"/>
    </row>
    <row r="190" spans="11:11" ht="18" x14ac:dyDescent="0.25">
      <c r="K190" s="60"/>
    </row>
    <row r="191" spans="11:11" ht="18" x14ac:dyDescent="0.25">
      <c r="K191" s="86"/>
    </row>
    <row r="192" spans="11:11" ht="18" x14ac:dyDescent="0.25">
      <c r="K192" s="87"/>
    </row>
    <row r="193" spans="11:11" ht="18" x14ac:dyDescent="0.25">
      <c r="K193" s="87"/>
    </row>
    <row r="194" spans="11:11" ht="18" x14ac:dyDescent="0.25">
      <c r="K194" s="87"/>
    </row>
    <row r="195" spans="11:11" ht="18" x14ac:dyDescent="0.25">
      <c r="K195" s="87"/>
    </row>
    <row r="196" spans="11:11" ht="18" x14ac:dyDescent="0.25">
      <c r="K196" s="87"/>
    </row>
    <row r="197" spans="11:11" ht="18" x14ac:dyDescent="0.25">
      <c r="K197" s="87"/>
    </row>
    <row r="198" spans="11:11" ht="18" x14ac:dyDescent="0.25">
      <c r="K198" s="60"/>
    </row>
    <row r="199" spans="11:11" ht="18" x14ac:dyDescent="0.25">
      <c r="K199" s="60"/>
    </row>
    <row r="200" spans="11:11" ht="18" x14ac:dyDescent="0.25">
      <c r="K200" s="60"/>
    </row>
    <row r="201" spans="11:11" ht="18" x14ac:dyDescent="0.25">
      <c r="K201" s="60"/>
    </row>
    <row r="202" spans="11:11" ht="18" x14ac:dyDescent="0.25">
      <c r="K202" s="60"/>
    </row>
    <row r="203" spans="11:11" ht="18" x14ac:dyDescent="0.25">
      <c r="K203" s="60"/>
    </row>
    <row r="204" spans="11:11" ht="18" x14ac:dyDescent="0.25">
      <c r="K204" s="60"/>
    </row>
    <row r="205" spans="11:11" ht="18" x14ac:dyDescent="0.25">
      <c r="K205" s="60"/>
    </row>
    <row r="206" spans="11:11" ht="18" x14ac:dyDescent="0.25">
      <c r="K206" s="60"/>
    </row>
    <row r="207" spans="11:11" ht="18" x14ac:dyDescent="0.25">
      <c r="K207" s="87"/>
    </row>
    <row r="208" spans="11:11" ht="18" x14ac:dyDescent="0.25">
      <c r="K208" s="87"/>
    </row>
    <row r="209" spans="11:11" ht="18" x14ac:dyDescent="0.25">
      <c r="K209" s="87"/>
    </row>
    <row r="210" spans="11:11" ht="18" x14ac:dyDescent="0.25">
      <c r="K210" s="88"/>
    </row>
    <row r="211" spans="11:11" ht="18" x14ac:dyDescent="0.25">
      <c r="K211" s="87"/>
    </row>
    <row r="212" spans="11:11" ht="18" x14ac:dyDescent="0.25">
      <c r="K212" s="87"/>
    </row>
    <row r="213" spans="11:11" ht="18" x14ac:dyDescent="0.25">
      <c r="K213" s="87"/>
    </row>
    <row r="214" spans="11:11" ht="18" x14ac:dyDescent="0.25">
      <c r="K214" s="87"/>
    </row>
    <row r="215" spans="11:11" ht="18" x14ac:dyDescent="0.25">
      <c r="K215" s="87"/>
    </row>
    <row r="216" spans="11:11" ht="18" x14ac:dyDescent="0.25">
      <c r="K216" s="89"/>
    </row>
    <row r="217" spans="11:11" ht="18" x14ac:dyDescent="0.25">
      <c r="K217" s="89"/>
    </row>
    <row r="218" spans="11:11" ht="18" x14ac:dyDescent="0.25">
      <c r="K218" s="89"/>
    </row>
    <row r="219" spans="11:11" ht="18" x14ac:dyDescent="0.25">
      <c r="K219" s="89"/>
    </row>
    <row r="220" spans="11:11" ht="18" x14ac:dyDescent="0.25">
      <c r="K220" s="89"/>
    </row>
    <row r="221" spans="11:11" ht="18" x14ac:dyDescent="0.25">
      <c r="K221" s="89"/>
    </row>
    <row r="222" spans="11:11" ht="18" x14ac:dyDescent="0.25">
      <c r="K222" s="89"/>
    </row>
    <row r="223" spans="11:11" ht="18" x14ac:dyDescent="0.25">
      <c r="K223" s="89"/>
    </row>
    <row r="224" spans="11:11" ht="18" x14ac:dyDescent="0.25">
      <c r="K224" s="60"/>
    </row>
    <row r="225" spans="11:11" ht="18" x14ac:dyDescent="0.25">
      <c r="K225" s="60"/>
    </row>
    <row r="226" spans="11:11" ht="18" x14ac:dyDescent="0.25">
      <c r="K226" s="89"/>
    </row>
    <row r="227" spans="11:11" ht="18" x14ac:dyDescent="0.25">
      <c r="K227" s="89"/>
    </row>
    <row r="228" spans="11:11" ht="18" x14ac:dyDescent="0.25">
      <c r="K228" s="89"/>
    </row>
    <row r="229" spans="11:11" ht="18" x14ac:dyDescent="0.25">
      <c r="K229" s="89"/>
    </row>
    <row r="230" spans="11:11" ht="18" x14ac:dyDescent="0.25">
      <c r="K230" s="89"/>
    </row>
    <row r="231" spans="11:11" ht="18" x14ac:dyDescent="0.25">
      <c r="K231" s="89"/>
    </row>
    <row r="232" spans="11:11" ht="18" x14ac:dyDescent="0.25">
      <c r="K232" s="89"/>
    </row>
    <row r="233" spans="11:11" ht="18" x14ac:dyDescent="0.25">
      <c r="K233" s="90"/>
    </row>
    <row r="234" spans="11:11" ht="18" x14ac:dyDescent="0.25">
      <c r="K234" s="89"/>
    </row>
    <row r="235" spans="11:11" ht="18" x14ac:dyDescent="0.25">
      <c r="K235" s="89"/>
    </row>
    <row r="236" spans="11:11" ht="18" x14ac:dyDescent="0.25">
      <c r="K236" s="89"/>
    </row>
    <row r="237" spans="11:11" ht="18" x14ac:dyDescent="0.25">
      <c r="K237" s="89"/>
    </row>
    <row r="238" spans="11:11" ht="18" x14ac:dyDescent="0.25">
      <c r="K238" s="89"/>
    </row>
    <row r="239" spans="11:11" ht="18" x14ac:dyDescent="0.25">
      <c r="K239" s="89"/>
    </row>
    <row r="240" spans="11:11" ht="18" x14ac:dyDescent="0.25">
      <c r="K240" s="90"/>
    </row>
    <row r="241" spans="11:11" ht="18" x14ac:dyDescent="0.25">
      <c r="K241" s="89"/>
    </row>
    <row r="242" spans="11:11" ht="18" x14ac:dyDescent="0.25">
      <c r="K242" s="89"/>
    </row>
    <row r="243" spans="11:11" ht="18" x14ac:dyDescent="0.25">
      <c r="K243" s="89"/>
    </row>
    <row r="244" spans="11:11" ht="18" x14ac:dyDescent="0.25">
      <c r="K244" s="89"/>
    </row>
    <row r="245" spans="11:11" ht="18" x14ac:dyDescent="0.25">
      <c r="K245" s="89"/>
    </row>
    <row r="246" spans="11:11" ht="18" x14ac:dyDescent="0.25">
      <c r="K246" s="89"/>
    </row>
    <row r="247" spans="11:11" ht="18" x14ac:dyDescent="0.25">
      <c r="K247" s="89"/>
    </row>
    <row r="248" spans="11:11" ht="18" x14ac:dyDescent="0.25">
      <c r="K248" s="89"/>
    </row>
    <row r="249" spans="11:11" ht="18" x14ac:dyDescent="0.25">
      <c r="K249" s="89"/>
    </row>
    <row r="250" spans="11:11" ht="18" x14ac:dyDescent="0.25">
      <c r="K250" s="89"/>
    </row>
    <row r="251" spans="11:11" ht="18" x14ac:dyDescent="0.25">
      <c r="K251" s="60"/>
    </row>
    <row r="252" spans="11:11" ht="18" x14ac:dyDescent="0.25">
      <c r="K252" s="60"/>
    </row>
    <row r="253" spans="11:11" ht="18" x14ac:dyDescent="0.25">
      <c r="K253" s="89"/>
    </row>
    <row r="254" spans="11:11" ht="18" x14ac:dyDescent="0.25">
      <c r="K254" s="89"/>
    </row>
    <row r="255" spans="11:11" ht="18" x14ac:dyDescent="0.25">
      <c r="K255" s="89"/>
    </row>
    <row r="256" spans="11:11" ht="18" x14ac:dyDescent="0.25">
      <c r="K256" s="89"/>
    </row>
    <row r="257" spans="11:11" ht="18" x14ac:dyDescent="0.25">
      <c r="K257" s="89"/>
    </row>
    <row r="258" spans="11:11" ht="18" x14ac:dyDescent="0.25">
      <c r="K258" s="89"/>
    </row>
    <row r="259" spans="11:11" ht="18" x14ac:dyDescent="0.25">
      <c r="K259" s="89"/>
    </row>
    <row r="260" spans="11:11" ht="18" x14ac:dyDescent="0.25">
      <c r="K260" s="89"/>
    </row>
    <row r="261" spans="11:11" ht="18" x14ac:dyDescent="0.25">
      <c r="K261" s="89"/>
    </row>
    <row r="262" spans="11:11" ht="18" x14ac:dyDescent="0.25">
      <c r="K262" s="89"/>
    </row>
    <row r="263" spans="11:11" ht="18" x14ac:dyDescent="0.25">
      <c r="K263" s="89"/>
    </row>
    <row r="264" spans="11:11" ht="18" x14ac:dyDescent="0.25">
      <c r="K264" s="89"/>
    </row>
    <row r="265" spans="11:11" ht="18" x14ac:dyDescent="0.25">
      <c r="K265" s="89"/>
    </row>
    <row r="266" spans="11:11" ht="18" x14ac:dyDescent="0.25">
      <c r="K266" s="89"/>
    </row>
    <row r="267" spans="11:11" ht="18" x14ac:dyDescent="0.25">
      <c r="K267" s="89"/>
    </row>
    <row r="268" spans="11:11" ht="18" x14ac:dyDescent="0.25">
      <c r="K268" s="89"/>
    </row>
    <row r="269" spans="11:11" ht="18" x14ac:dyDescent="0.25">
      <c r="K269" s="89"/>
    </row>
    <row r="270" spans="11:11" ht="18" x14ac:dyDescent="0.25">
      <c r="K270" s="91"/>
    </row>
    <row r="271" spans="11:11" ht="18" x14ac:dyDescent="0.25">
      <c r="K271" s="89"/>
    </row>
    <row r="272" spans="11:11" ht="18" x14ac:dyDescent="0.25">
      <c r="K272" s="89"/>
    </row>
    <row r="273" spans="11:11" ht="18" x14ac:dyDescent="0.25">
      <c r="K273" s="89"/>
    </row>
    <row r="274" spans="11:11" ht="18" x14ac:dyDescent="0.25">
      <c r="K274" s="89"/>
    </row>
    <row r="275" spans="11:11" ht="18" x14ac:dyDescent="0.25">
      <c r="K275" s="89"/>
    </row>
    <row r="276" spans="11:11" ht="18" x14ac:dyDescent="0.25">
      <c r="K276" s="89"/>
    </row>
    <row r="277" spans="11:11" ht="18" x14ac:dyDescent="0.25">
      <c r="K277" s="89"/>
    </row>
    <row r="278" spans="11:11" ht="18" x14ac:dyDescent="0.25">
      <c r="K278" s="89"/>
    </row>
    <row r="279" spans="11:11" ht="18" x14ac:dyDescent="0.25">
      <c r="K279" s="89"/>
    </row>
    <row r="280" spans="11:11" ht="18" x14ac:dyDescent="0.25">
      <c r="K280" s="89"/>
    </row>
    <row r="281" spans="11:11" ht="18" x14ac:dyDescent="0.25">
      <c r="K281" s="89"/>
    </row>
    <row r="282" spans="11:11" ht="18" x14ac:dyDescent="0.25">
      <c r="K282" s="89"/>
    </row>
    <row r="283" spans="11:11" ht="18" x14ac:dyDescent="0.25">
      <c r="K283" s="89"/>
    </row>
    <row r="284" spans="11:11" ht="18" x14ac:dyDescent="0.25">
      <c r="K284" s="89"/>
    </row>
    <row r="285" spans="11:11" ht="18" x14ac:dyDescent="0.25">
      <c r="K285" s="89"/>
    </row>
    <row r="286" spans="11:11" ht="18" x14ac:dyDescent="0.25">
      <c r="K286" s="89"/>
    </row>
    <row r="287" spans="11:11" ht="18" x14ac:dyDescent="0.25">
      <c r="K287" s="89"/>
    </row>
    <row r="288" spans="11:11" ht="18" x14ac:dyDescent="0.25">
      <c r="K288" s="89"/>
    </row>
  </sheetData>
  <autoFilter ref="A2:Q169" xr:uid="{9A2FA6E4-BE74-4B77-A77F-75669ED5E9CF}"/>
  <mergeCells count="3">
    <mergeCell ref="H78:H79"/>
    <mergeCell ref="H64:H65"/>
    <mergeCell ref="H53:H5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86531-C034-439F-B44B-1E1F0B4BE58E}">
  <dimension ref="A1"/>
  <sheetViews>
    <sheetView workbookViewId="0">
      <selection activeCell="G27" sqref="G27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210BF-C7A0-459D-A53B-B8A38BFFA2E5}">
  <dimension ref="A2:K11"/>
  <sheetViews>
    <sheetView workbookViewId="0">
      <selection activeCell="G10" sqref="G10"/>
    </sheetView>
  </sheetViews>
  <sheetFormatPr baseColWidth="10" defaultRowHeight="15" x14ac:dyDescent="0.25"/>
  <cols>
    <col min="1" max="1" width="17.5703125" customWidth="1"/>
    <col min="4" max="4" width="16.85546875" bestFit="1" customWidth="1"/>
    <col min="9" max="9" width="40.7109375" customWidth="1"/>
    <col min="11" max="11" width="31.5703125" customWidth="1"/>
  </cols>
  <sheetData>
    <row r="2" spans="1:11" x14ac:dyDescent="0.25">
      <c r="D2" s="1" t="s">
        <v>188</v>
      </c>
      <c r="E2" s="1"/>
      <c r="F2" s="1"/>
    </row>
    <row r="3" spans="1:11" x14ac:dyDescent="0.25">
      <c r="A3" s="1" t="s">
        <v>194</v>
      </c>
    </row>
    <row r="4" spans="1:11" x14ac:dyDescent="0.25">
      <c r="A4" s="30">
        <v>1274000000</v>
      </c>
      <c r="B4" s="1" t="s">
        <v>189</v>
      </c>
      <c r="D4" s="1" t="s">
        <v>183</v>
      </c>
      <c r="G4" s="1" t="s">
        <v>196</v>
      </c>
      <c r="H4" s="1"/>
      <c r="I4" s="1" t="s">
        <v>198</v>
      </c>
      <c r="K4" s="1" t="s">
        <v>198</v>
      </c>
    </row>
    <row r="5" spans="1:11" ht="144" customHeight="1" x14ac:dyDescent="0.25">
      <c r="B5" t="s">
        <v>190</v>
      </c>
      <c r="D5" s="30">
        <v>254800000</v>
      </c>
      <c r="G5" t="s">
        <v>197</v>
      </c>
      <c r="I5" s="85" t="s">
        <v>199</v>
      </c>
      <c r="K5" s="22" t="s">
        <v>200</v>
      </c>
    </row>
    <row r="6" spans="1:11" x14ac:dyDescent="0.25">
      <c r="B6" t="s">
        <v>191</v>
      </c>
      <c r="D6" s="30">
        <v>382200000</v>
      </c>
      <c r="G6" t="s">
        <v>201</v>
      </c>
    </row>
    <row r="7" spans="1:11" x14ac:dyDescent="0.25">
      <c r="D7" s="24">
        <f>SUM(D5:D6)</f>
        <v>637000000</v>
      </c>
    </row>
    <row r="8" spans="1:11" x14ac:dyDescent="0.25">
      <c r="B8" t="s">
        <v>192</v>
      </c>
      <c r="C8" t="s">
        <v>193</v>
      </c>
      <c r="D8" s="30">
        <v>509600000</v>
      </c>
    </row>
    <row r="10" spans="1:11" x14ac:dyDescent="0.25">
      <c r="A10" s="1" t="s">
        <v>195</v>
      </c>
      <c r="D10" s="30">
        <v>254800000</v>
      </c>
    </row>
    <row r="11" spans="1:11" x14ac:dyDescent="0.25">
      <c r="D11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VERIFICACION DE FACTURAS </vt:lpstr>
      <vt:lpstr>FACTURA FB4431</vt:lpstr>
      <vt:lpstr>2 DA VERIFICACION </vt:lpstr>
      <vt:lpstr>Pagos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2025-09-24T23:47:57Z</dcterms:created>
  <dcterms:modified xsi:type="dcterms:W3CDTF">2025-11-04T21:49:26Z</dcterms:modified>
</cp:coreProperties>
</file>